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eci\Downloads\"/>
    </mc:Choice>
  </mc:AlternateContent>
  <xr:revisionPtr revIDLastSave="0" documentId="8_{2F93B3B6-BF2E-4C99-8C08-68868CF98874}" xr6:coauthVersionLast="47" xr6:coauthVersionMax="47" xr10:uidLastSave="{00000000-0000-0000-0000-000000000000}"/>
  <workbookProtection workbookAlgorithmName="SHA-512" workbookHashValue="muMjqg3T+x7vPkLNKjxyJUbWaW8uv6xz43X5SXkCxgi71UpPsMx64S9ybWO8JThdnZvcA7LFCw/JxFY3xKt8jA==" workbookSaltValue="vSFnfJBQhEuEFkHnw3IdFQ==" workbookSpinCount="100000" lockStructure="1"/>
  <bookViews>
    <workbookView xWindow="-120" yWindow="-120" windowWidth="29040" windowHeight="15720" xr2:uid="{00000000-000D-0000-FFFF-FFFF00000000}"/>
  </bookViews>
  <sheets>
    <sheet name="INSERIMENTO DATI BILANCIO" sheetId="1" r:id="rId1"/>
    <sheet name="MODELLO D (NON INSERIRE CIFRE)" sheetId="2" r:id="rId2"/>
  </sheets>
  <definedNames>
    <definedName name="_xlnm.Print_Area" localSheetId="1">'MODELLO D (NON INSERIRE CIFRE)'!$B$2:$E$82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C15" i="2" s="1"/>
  <c r="H35" i="1"/>
  <c r="C76" i="2"/>
  <c r="E41" i="2"/>
  <c r="E46" i="2" s="1"/>
  <c r="H28" i="1"/>
  <c r="C77" i="2"/>
  <c r="E21" i="2"/>
  <c r="E18" i="2"/>
  <c r="E16" i="2"/>
  <c r="E13" i="2"/>
  <c r="H23" i="1"/>
  <c r="C41" i="2" s="1"/>
  <c r="C46" i="2" s="1"/>
  <c r="C40" i="2" s="1"/>
  <c r="H17" i="1"/>
  <c r="C20" i="2" s="1"/>
  <c r="H13" i="1"/>
  <c r="C18" i="2" s="1"/>
  <c r="H9" i="1"/>
  <c r="C17" i="2" s="1"/>
  <c r="E82" i="2"/>
  <c r="C82" i="2"/>
  <c r="E65" i="2"/>
  <c r="C65" i="2"/>
  <c r="E54" i="2"/>
  <c r="E48" i="2" s="1"/>
  <c r="C54" i="2"/>
  <c r="C48" i="2" s="1"/>
  <c r="C38" i="2"/>
  <c r="C34" i="2" s="1"/>
  <c r="E38" i="2"/>
  <c r="E32" i="2"/>
  <c r="C32" i="2"/>
  <c r="C25" i="2" s="1"/>
  <c r="E23" i="2" l="1"/>
  <c r="E12" i="2" s="1"/>
  <c r="E47" i="2"/>
  <c r="E67" i="2"/>
  <c r="C70" i="2" s="1"/>
  <c r="E33" i="2"/>
  <c r="E25" i="2" s="1"/>
  <c r="E39" i="2"/>
  <c r="E34" i="2" s="1"/>
  <c r="E40" i="2"/>
  <c r="C23" i="2"/>
  <c r="C12" i="2" s="1"/>
  <c r="E56" i="2" l="1"/>
  <c r="E58" i="2" s="1"/>
  <c r="C71" i="2" s="1"/>
  <c r="C72" i="2" s="1"/>
  <c r="E24" i="2"/>
</calcChain>
</file>

<file path=xl/sharedStrings.xml><?xml version="1.0" encoding="utf-8"?>
<sst xmlns="http://schemas.openxmlformats.org/spreadsheetml/2006/main" count="143" uniqueCount="119">
  <si>
    <r>
      <rPr>
        <b/>
        <sz val="9"/>
        <rFont val="Calibri"/>
        <family val="2"/>
      </rPr>
      <t>A) Uscite da attività di interesse generale</t>
    </r>
  </si>
  <si>
    <r>
      <rPr>
        <sz val="9"/>
        <rFont val="Calibri"/>
        <family val="2"/>
      </rPr>
      <t>1) Entrate da quote associative e apporti dei fondatori</t>
    </r>
  </si>
  <si>
    <r>
      <rPr>
        <sz val="9"/>
        <rFont val="Calibri"/>
        <family val="2"/>
      </rPr>
      <t>1)  Materie prime, sussidiarie, di consumo e di merci</t>
    </r>
  </si>
  <si>
    <r>
      <rPr>
        <sz val="9"/>
        <rFont val="Calibri"/>
        <family val="2"/>
      </rPr>
      <t>2) Entrate dagli associati per attività mutuali</t>
    </r>
  </si>
  <si>
    <r>
      <rPr>
        <sz val="9"/>
        <rFont val="Calibri"/>
        <family val="2"/>
      </rPr>
      <t>2) Servizi</t>
    </r>
  </si>
  <si>
    <r>
      <rPr>
        <sz val="9"/>
        <rFont val="Calibri"/>
        <family val="2"/>
      </rPr>
      <t>3)  Entrate per prestazioni e cessioni ad associati e fondatori</t>
    </r>
  </si>
  <si>
    <r>
      <rPr>
        <sz val="9"/>
        <rFont val="Calibri"/>
        <family val="2"/>
      </rPr>
      <t>4) Erogazioni liberali</t>
    </r>
  </si>
  <si>
    <r>
      <rPr>
        <sz val="9"/>
        <rFont val="Calibri"/>
        <family val="2"/>
      </rPr>
      <t>3) Godimento beni di terzi</t>
    </r>
  </si>
  <si>
    <r>
      <rPr>
        <sz val="9"/>
        <rFont val="Calibri"/>
        <family val="2"/>
      </rPr>
      <t>5) Entrate del 5 per mille</t>
    </r>
  </si>
  <si>
    <r>
      <rPr>
        <sz val="9"/>
        <rFont val="Calibri"/>
        <family val="2"/>
      </rPr>
      <t>4) Personale</t>
    </r>
  </si>
  <si>
    <r>
      <rPr>
        <sz val="9"/>
        <rFont val="Calibri"/>
        <family val="2"/>
      </rPr>
      <t>6) Contributi da soggetti privati</t>
    </r>
  </si>
  <si>
    <r>
      <rPr>
        <sz val="9"/>
        <rFont val="Calibri"/>
        <family val="2"/>
      </rPr>
      <t>7) Entrate per prestazioni e cessioni a terzi</t>
    </r>
  </si>
  <si>
    <r>
      <rPr>
        <sz val="9"/>
        <rFont val="Calibri"/>
        <family val="2"/>
      </rPr>
      <t>5) Uscite diverse di gestione</t>
    </r>
  </si>
  <si>
    <r>
      <rPr>
        <sz val="9"/>
        <rFont val="Calibri"/>
        <family val="2"/>
      </rPr>
      <t>8) Contributi da enti pubblici</t>
    </r>
  </si>
  <si>
    <r>
      <rPr>
        <sz val="9"/>
        <rFont val="Calibri"/>
        <family val="2"/>
      </rPr>
      <t>9)  Entrate da contratti con enti pubblici</t>
    </r>
  </si>
  <si>
    <r>
      <rPr>
        <sz val="9"/>
        <rFont val="Calibri"/>
        <family val="2"/>
      </rPr>
      <t>10) Altre entrate</t>
    </r>
  </si>
  <si>
    <r>
      <rPr>
        <sz val="9"/>
        <rFont val="Calibri"/>
        <family val="2"/>
      </rPr>
      <t>Totale</t>
    </r>
  </si>
  <si>
    <r>
      <rPr>
        <sz val="9"/>
        <rFont val="Calibri"/>
        <family val="2"/>
      </rPr>
      <t xml:space="preserve">Avanzo/disavanzo attività di interesse
</t>
    </r>
    <r>
      <rPr>
        <sz val="9"/>
        <rFont val="Calibri"/>
        <family val="2"/>
      </rPr>
      <t>generale</t>
    </r>
  </si>
  <si>
    <r>
      <rPr>
        <b/>
        <sz val="9"/>
        <rFont val="Calibri"/>
        <family val="2"/>
      </rPr>
      <t>B) Uscite da attività diverse</t>
    </r>
  </si>
  <si>
    <r>
      <rPr>
        <b/>
        <sz val="9"/>
        <rFont val="Calibri"/>
        <family val="2"/>
      </rPr>
      <t>B) Entrate da attività diverse</t>
    </r>
  </si>
  <si>
    <r>
      <rPr>
        <sz val="9"/>
        <rFont val="Calibri"/>
        <family val="2"/>
      </rPr>
      <t>1) Materie prime, sussidiarie, di consumo e di merci</t>
    </r>
  </si>
  <si>
    <r>
      <rPr>
        <sz val="9"/>
        <rFont val="Calibri"/>
        <family val="2"/>
      </rPr>
      <t>1) Entrate per prestazioni e cessioni ad associati e fondatori</t>
    </r>
  </si>
  <si>
    <r>
      <rPr>
        <sz val="9"/>
        <rFont val="Calibri"/>
        <family val="2"/>
      </rPr>
      <t>2) Contributi da soggetti privati</t>
    </r>
  </si>
  <si>
    <r>
      <rPr>
        <sz val="9"/>
        <rFont val="Calibri"/>
        <family val="2"/>
      </rPr>
      <t>3) Entrate per prestazioni e cessioni a terzi</t>
    </r>
  </si>
  <si>
    <r>
      <rPr>
        <sz val="9"/>
        <rFont val="Calibri"/>
        <family val="2"/>
      </rPr>
      <t>4) Contributi da enti pubblici</t>
    </r>
  </si>
  <si>
    <r>
      <rPr>
        <sz val="9"/>
        <rFont val="Calibri"/>
        <family val="2"/>
      </rPr>
      <t>5) Entrate da contratti con enti pubblici</t>
    </r>
  </si>
  <si>
    <r>
      <rPr>
        <sz val="9"/>
        <rFont val="Calibri"/>
        <family val="2"/>
      </rPr>
      <t>6) Altre entrate</t>
    </r>
  </si>
  <si>
    <r>
      <rPr>
        <sz val="9"/>
        <rFont val="Calibri"/>
        <family val="2"/>
      </rPr>
      <t>Avanzo/disavanzo attività diverse</t>
    </r>
  </si>
  <si>
    <r>
      <rPr>
        <b/>
        <sz val="9"/>
        <rFont val="Calibri"/>
        <family val="2"/>
      </rPr>
      <t>C) Uscite da attività di raccolta fondi</t>
    </r>
  </si>
  <si>
    <r>
      <rPr>
        <b/>
        <sz val="9"/>
        <rFont val="Calibri"/>
        <family val="2"/>
      </rPr>
      <t>C) Entrate da attività di raccolta fondi</t>
    </r>
  </si>
  <si>
    <r>
      <rPr>
        <sz val="9"/>
        <rFont val="Calibri"/>
        <family val="2"/>
      </rPr>
      <t>1) Uscite per raccolte fondi abituali</t>
    </r>
  </si>
  <si>
    <r>
      <rPr>
        <sz val="9"/>
        <rFont val="Calibri"/>
        <family val="2"/>
      </rPr>
      <t>1) Entrate da raccolte fondi abituali</t>
    </r>
  </si>
  <si>
    <r>
      <rPr>
        <sz val="9"/>
        <rFont val="Calibri"/>
        <family val="2"/>
      </rPr>
      <t>2) Uscite per raccolte fondi occasionali</t>
    </r>
  </si>
  <si>
    <r>
      <rPr>
        <sz val="9"/>
        <rFont val="Calibri"/>
        <family val="2"/>
      </rPr>
      <t>2) Entrate da raccolte fondi occasionali</t>
    </r>
  </si>
  <si>
    <r>
      <rPr>
        <sz val="9"/>
        <rFont val="Calibri"/>
        <family val="2"/>
      </rPr>
      <t>3) Altre uscite</t>
    </r>
  </si>
  <si>
    <r>
      <rPr>
        <sz val="9"/>
        <rFont val="Calibri"/>
        <family val="2"/>
      </rPr>
      <t>3) Altre entrate</t>
    </r>
  </si>
  <si>
    <r>
      <rPr>
        <sz val="9"/>
        <rFont val="Calibri"/>
        <family val="2"/>
      </rPr>
      <t>Avanzo/disavanzo attività di raccolta fondi</t>
    </r>
  </si>
  <si>
    <r>
      <rPr>
        <b/>
        <sz val="9"/>
        <rFont val="Calibri"/>
        <family val="2"/>
      </rPr>
      <t xml:space="preserve">D) Entrate da attività finanziarie e
</t>
    </r>
    <r>
      <rPr>
        <b/>
        <sz val="9"/>
        <rFont val="Calibri"/>
        <family val="2"/>
      </rPr>
      <t>patrimoniali</t>
    </r>
  </si>
  <si>
    <r>
      <rPr>
        <sz val="9"/>
        <rFont val="Calibri"/>
        <family val="2"/>
      </rPr>
      <t>1)  Su rapporti bancari</t>
    </r>
  </si>
  <si>
    <r>
      <rPr>
        <sz val="9"/>
        <rFont val="Calibri"/>
        <family val="2"/>
      </rPr>
      <t>1) Da rapporti bancari</t>
    </r>
  </si>
  <si>
    <r>
      <rPr>
        <sz val="9"/>
        <rFont val="Calibri"/>
        <family val="2"/>
      </rPr>
      <t>2)  Su investimenti finanziari</t>
    </r>
  </si>
  <si>
    <r>
      <rPr>
        <sz val="9"/>
        <rFont val="Calibri"/>
        <family val="2"/>
      </rPr>
      <t>2) Da altri investimenti finanziari</t>
    </r>
  </si>
  <si>
    <r>
      <rPr>
        <sz val="9"/>
        <rFont val="Calibri"/>
        <family val="2"/>
      </rPr>
      <t>3) Su patrimonio edilizio</t>
    </r>
  </si>
  <si>
    <r>
      <rPr>
        <sz val="9"/>
        <rFont val="Calibri"/>
        <family val="2"/>
      </rPr>
      <t>3) Da patrimonio edilizio</t>
    </r>
  </si>
  <si>
    <r>
      <rPr>
        <sz val="9"/>
        <rFont val="Calibri"/>
        <family val="2"/>
      </rPr>
      <t>4) Su altri beni patrimoniali</t>
    </r>
  </si>
  <si>
    <r>
      <rPr>
        <sz val="9"/>
        <rFont val="Calibri"/>
        <family val="2"/>
      </rPr>
      <t>4) Da altri beni patrimoniali</t>
    </r>
  </si>
  <si>
    <r>
      <rPr>
        <sz val="9"/>
        <rFont val="Calibri"/>
        <family val="2"/>
      </rPr>
      <t>5) Altre uscite</t>
    </r>
  </si>
  <si>
    <r>
      <rPr>
        <sz val="9"/>
        <rFont val="Calibri"/>
        <family val="2"/>
      </rPr>
      <t>5) Altre entrate</t>
    </r>
  </si>
  <si>
    <r>
      <rPr>
        <sz val="9"/>
        <rFont val="Calibri"/>
        <family val="2"/>
      </rPr>
      <t xml:space="preserve">Avanzo/disavanzo attività finanziarie e
</t>
    </r>
    <r>
      <rPr>
        <sz val="9"/>
        <rFont val="Calibri"/>
        <family val="2"/>
      </rPr>
      <t>patrimoniali</t>
    </r>
  </si>
  <si>
    <r>
      <rPr>
        <b/>
        <sz val="9"/>
        <rFont val="Calibri"/>
        <family val="2"/>
      </rPr>
      <t>E) Uscite di supporto generale</t>
    </r>
  </si>
  <si>
    <r>
      <rPr>
        <b/>
        <sz val="9"/>
        <rFont val="Calibri"/>
        <family val="2"/>
      </rPr>
      <t>E) Entrate di supporto generale</t>
    </r>
  </si>
  <si>
    <r>
      <rPr>
        <sz val="9"/>
        <rFont val="Calibri"/>
        <family val="2"/>
      </rPr>
      <t>1) Entrate da distacco del personale</t>
    </r>
  </si>
  <si>
    <r>
      <rPr>
        <sz val="9"/>
        <rFont val="Calibri"/>
        <family val="2"/>
      </rPr>
      <t>2) Altre entrate di supporto generale</t>
    </r>
  </si>
  <si>
    <r>
      <rPr>
        <b/>
        <sz val="9"/>
        <rFont val="Calibri"/>
        <family val="2"/>
      </rPr>
      <t>Totale uscite della gestione</t>
    </r>
  </si>
  <si>
    <r>
      <rPr>
        <b/>
        <sz val="9"/>
        <rFont val="Calibri"/>
        <family val="2"/>
      </rPr>
      <t>Totale entrate della gestione</t>
    </r>
  </si>
  <si>
    <r>
      <rPr>
        <sz val="9"/>
        <rFont val="Calibri"/>
        <family val="2"/>
      </rPr>
      <t>Avanzo/disavanzo d’esercizio prima delle imposte</t>
    </r>
  </si>
  <si>
    <r>
      <rPr>
        <sz val="9"/>
        <rFont val="Calibri"/>
        <family val="2"/>
      </rPr>
      <t>Imposte</t>
    </r>
  </si>
  <si>
    <r>
      <rPr>
        <sz val="9"/>
        <rFont val="Calibri"/>
        <family val="2"/>
      </rPr>
      <t xml:space="preserve">Avanzo/disavanzo d’esercizio prima di
</t>
    </r>
    <r>
      <rPr>
        <sz val="9"/>
        <rFont val="Calibri"/>
        <family val="2"/>
      </rPr>
      <t>investimenti e disinvestimenti patrimoniali, e finanziamenti</t>
    </r>
  </si>
  <si>
    <r>
      <rPr>
        <sz val="9"/>
        <rFont val="Calibri"/>
        <family val="2"/>
      </rPr>
      <t>Avanzo/disavanzo d’esercizio prima di investimenti e disinvestimenti patrimoniali e finanziamenti</t>
    </r>
  </si>
  <si>
    <r>
      <rPr>
        <sz val="9"/>
        <rFont val="Calibri"/>
        <family val="2"/>
      </rPr>
      <t xml:space="preserve">Avanzo/disavanzo da entrate e uscite per investimenti e disinvestimenti patrimoniali e
</t>
    </r>
    <r>
      <rPr>
        <sz val="9"/>
        <rFont val="Calibri"/>
        <family val="2"/>
      </rPr>
      <t>finanziamenti</t>
    </r>
  </si>
  <si>
    <r>
      <rPr>
        <sz val="9"/>
        <rFont val="Calibri"/>
        <family val="2"/>
      </rPr>
      <t>Avanzo/disavanzo complessivo</t>
    </r>
  </si>
  <si>
    <r>
      <rPr>
        <b/>
        <sz val="9"/>
        <rFont val="Calibri"/>
        <family val="2"/>
      </rPr>
      <t>Cassa e banca</t>
    </r>
  </si>
  <si>
    <r>
      <rPr>
        <sz val="9"/>
        <rFont val="Calibri"/>
        <family val="2"/>
      </rPr>
      <t>Cassa</t>
    </r>
  </si>
  <si>
    <r>
      <rPr>
        <sz val="9"/>
        <rFont val="Calibri"/>
        <family val="2"/>
      </rPr>
      <t>Depositi bancari e postali</t>
    </r>
  </si>
  <si>
    <r>
      <rPr>
        <b/>
        <sz val="9"/>
        <rFont val="Calibri"/>
        <family val="2"/>
      </rPr>
      <t>Costi figurativi</t>
    </r>
  </si>
  <si>
    <r>
      <rPr>
        <b/>
        <sz val="9"/>
        <rFont val="Calibri"/>
        <family val="2"/>
      </rPr>
      <t>Proventi figurativi</t>
    </r>
  </si>
  <si>
    <r>
      <rPr>
        <sz val="9"/>
        <rFont val="Calibri"/>
        <family val="2"/>
      </rPr>
      <t>1) da attività di interesse generale</t>
    </r>
  </si>
  <si>
    <r>
      <rPr>
        <sz val="9"/>
        <rFont val="Calibri"/>
        <family val="2"/>
      </rPr>
      <t>2) da attività diverse</t>
    </r>
  </si>
  <si>
    <t xml:space="preserve"> </t>
  </si>
  <si>
    <t>USCITE</t>
  </si>
  <si>
    <t>ENTRATE</t>
  </si>
  <si>
    <t>Totale</t>
  </si>
  <si>
    <t>1) Disinvestimenti di immobilizzazioni inerenti alle attività di interesse generale</t>
  </si>
  <si>
    <t>2) Investimenti in immobilizzazioni inerenti alle attività diverse</t>
  </si>
  <si>
    <t>2) Disinvestimenti di immobilizzazioni inerenti alle attività diverse</t>
  </si>
  <si>
    <t>4) Rimborso di finanziamenti per quota capitale e di prestiti</t>
  </si>
  <si>
    <t>4) Ricevimento di finanziamenti e di prestiti</t>
  </si>
  <si>
    <t>Imposte</t>
  </si>
  <si>
    <r>
      <rPr>
        <sz val="9"/>
        <rFont val="Calibri"/>
        <family val="2"/>
        <scheme val="minor"/>
      </rPr>
      <t>1) Investimenti in immobilizzazioni inerenti alle attività di interesse
generale</t>
    </r>
  </si>
  <si>
    <r>
      <rPr>
        <sz val="9"/>
        <rFont val="Calibri"/>
        <family val="2"/>
        <scheme val="minor"/>
      </rPr>
      <t>3) Investimenti in attività finanziarie
e patrimoniali</t>
    </r>
  </si>
  <si>
    <r>
      <rPr>
        <sz val="9"/>
        <rFont val="Calibri"/>
        <family val="2"/>
        <scheme val="minor"/>
      </rPr>
      <t>3)  Disinvestimenti di attività finanziarie e
patrimoniali</t>
    </r>
  </si>
  <si>
    <t>Uscite da investimenti in immobilizzazioni o da deflussi di capitale di terzi</t>
  </si>
  <si>
    <t>Entrate da disinvestimenti in immobilizzazioni o da flussi di capitale di terzi</t>
  </si>
  <si>
    <t>Avanzo/disavanzo da entrate e uscite per investimenti e disinvestimenti patrimoniali e finanziamenti</t>
  </si>
  <si>
    <t xml:space="preserve">SERVIZI </t>
  </si>
  <si>
    <t>UTENZE LUCE</t>
  </si>
  <si>
    <t xml:space="preserve">UTENZE TELEFONO </t>
  </si>
  <si>
    <t xml:space="preserve">TASSE COMUNALI </t>
  </si>
  <si>
    <t>TESSERAMENTO</t>
  </si>
  <si>
    <t xml:space="preserve">EROGAZIONI LIBERALI </t>
  </si>
  <si>
    <t>CONTRIBUTI 5X1000 MCL</t>
  </si>
  <si>
    <t xml:space="preserve">CONTRIBUTI PUBBLICI </t>
  </si>
  <si>
    <t>SERVIZI DIVERSI</t>
  </si>
  <si>
    <t>SALDO CASSA</t>
  </si>
  <si>
    <t xml:space="preserve">SALDO BANCA </t>
  </si>
  <si>
    <t>GODIMENTO BENI DI TERZI</t>
  </si>
  <si>
    <t>SPESE PERSONALE</t>
  </si>
  <si>
    <t>ALTRE TASSE</t>
  </si>
  <si>
    <t>BOLLI</t>
  </si>
  <si>
    <t>USCITE DIVERSE DI GESTIONE</t>
  </si>
  <si>
    <t xml:space="preserve">USCITE DA ATTIVITA' FINANZIARIE </t>
  </si>
  <si>
    <t xml:space="preserve"> 2021</t>
  </si>
  <si>
    <t xml:space="preserve">INTERESSI ATTIVI BANCA </t>
  </si>
  <si>
    <t>RIMBORSI SPESE A VOLONTARI</t>
  </si>
  <si>
    <r>
      <rPr>
        <b/>
        <u/>
        <sz val="13"/>
        <rFont val="Calibri"/>
        <family val="2"/>
      </rPr>
      <t xml:space="preserve">MOD. D
</t>
    </r>
    <r>
      <rPr>
        <b/>
        <sz val="13"/>
        <rFont val="Calibri"/>
        <family val="2"/>
      </rPr>
      <t>RENDICONTO PER CASSA ANNO 2021</t>
    </r>
  </si>
  <si>
    <t>A) Entrate da attività di interesse generale</t>
  </si>
  <si>
    <t xml:space="preserve">ENTRATE ATTIVITA' DI INTERESSE GENERALE </t>
  </si>
  <si>
    <t>D) Uscite da attività finanziarie e
patrimoniali</t>
  </si>
  <si>
    <t xml:space="preserve">ENTRATE DA ATTIVITA' FINANZIARIE </t>
  </si>
  <si>
    <t>FITTO PASSIVO + CONDOM.</t>
  </si>
  <si>
    <t>MODELLO D  RENDICONTO ANNO  2021</t>
  </si>
  <si>
    <t xml:space="preserve">data </t>
  </si>
  <si>
    <t xml:space="preserve">Il Rappresentante Legale </t>
  </si>
  <si>
    <t xml:space="preserve">Il presente bilancio è vero e reale e rappresenta fedelmente il contenuto delle scritture contabili </t>
  </si>
  <si>
    <t xml:space="preserve">CODICE FISCALE </t>
  </si>
  <si>
    <t xml:space="preserve">SEDE LEGALE  </t>
  </si>
  <si>
    <t>MOVIMENTO CRISTIANO LAVORATORI UNIONE</t>
  </si>
  <si>
    <t>di kkkkk</t>
  </si>
  <si>
    <t>SPESE BANCARIE + INT. PASSIVI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</si>
</sst>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8" x14ac:knownFonts="1">
    <font>
      <sz val="10"/>
      <color rgb="FF000000"/>
      <name val="Times New Roman"/>
      <charset val="204"/>
    </font>
    <font>
      <b/>
      <sz val="9"/>
      <name val="Calibri"/>
    </font>
    <font>
      <sz val="9"/>
      <name val="Calibri"/>
    </font>
    <font>
      <b/>
      <u/>
      <sz val="13"/>
      <name val="Calibri"/>
      <family val="2"/>
    </font>
    <font>
      <b/>
      <sz val="13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8"/>
      <name val="Calibri"/>
      <family val="2"/>
    </font>
    <font>
      <sz val="18"/>
      <name val="Calibri"/>
      <family val="2"/>
    </font>
    <font>
      <b/>
      <sz val="10"/>
      <color rgb="FF000000"/>
      <name val="Times New Roma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8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Fill="1" applyBorder="1" applyAlignment="1">
      <alignment wrapText="1"/>
    </xf>
    <xf numFmtId="0" fontId="2" fillId="0" borderId="10" xfId="0" applyFont="1" applyFill="1" applyBorder="1" applyAlignment="1">
      <alignment vertical="top" wrapText="1"/>
    </xf>
    <xf numFmtId="0" fontId="0" fillId="0" borderId="10" xfId="0" applyFill="1" applyBorder="1" applyAlignment="1">
      <alignment vertical="center" wrapText="1"/>
    </xf>
    <xf numFmtId="0" fontId="0" fillId="0" borderId="2" xfId="0" applyFill="1" applyBorder="1" applyAlignment="1">
      <alignment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vertical="top" wrapText="1"/>
    </xf>
    <xf numFmtId="0" fontId="0" fillId="2" borderId="2" xfId="0" applyFill="1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2" fillId="0" borderId="3" xfId="0" applyFont="1" applyFill="1" applyBorder="1" applyAlignment="1">
      <alignment vertical="top"/>
    </xf>
    <xf numFmtId="0" fontId="2" fillId="0" borderId="2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0" fillId="0" borderId="0" xfId="0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164" fontId="0" fillId="0" borderId="2" xfId="0" applyNumberForma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wrapText="1"/>
    </xf>
    <xf numFmtId="164" fontId="0" fillId="0" borderId="2" xfId="0" applyNumberFormat="1" applyFill="1" applyBorder="1" applyAlignment="1">
      <alignment horizontal="right" wrapText="1"/>
    </xf>
    <xf numFmtId="164" fontId="0" fillId="2" borderId="1" xfId="0" applyNumberFormat="1" applyFill="1" applyBorder="1" applyAlignment="1">
      <alignment horizontal="right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0" borderId="24" xfId="0" applyNumberFormat="1" applyFill="1" applyBorder="1" applyAlignment="1">
      <alignment horizontal="right" vertical="center" wrapText="1"/>
    </xf>
    <xf numFmtId="164" fontId="0" fillId="0" borderId="24" xfId="0" applyNumberFormat="1" applyFill="1" applyBorder="1" applyAlignment="1">
      <alignment horizontal="right" wrapText="1"/>
    </xf>
    <xf numFmtId="164" fontId="2" fillId="0" borderId="24" xfId="0" applyNumberFormat="1" applyFont="1" applyFill="1" applyBorder="1" applyAlignment="1">
      <alignment horizontal="right" vertical="top"/>
    </xf>
    <xf numFmtId="164" fontId="2" fillId="0" borderId="22" xfId="0" applyNumberFormat="1" applyFont="1" applyFill="1" applyBorder="1" applyAlignment="1">
      <alignment horizontal="right" vertical="top"/>
    </xf>
    <xf numFmtId="164" fontId="1" fillId="2" borderId="19" xfId="0" applyNumberFormat="1" applyFont="1" applyFill="1" applyBorder="1" applyAlignment="1">
      <alignment horizontal="right" vertical="top"/>
    </xf>
    <xf numFmtId="164" fontId="0" fillId="0" borderId="22" xfId="0" applyNumberFormat="1" applyFill="1" applyBorder="1" applyAlignment="1">
      <alignment horizontal="right" vertical="center"/>
    </xf>
    <xf numFmtId="164" fontId="0" fillId="0" borderId="18" xfId="0" applyNumberFormat="1" applyFill="1" applyBorder="1" applyAlignment="1">
      <alignment horizontal="right"/>
    </xf>
    <xf numFmtId="0" fontId="2" fillId="0" borderId="25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/>
    </xf>
    <xf numFmtId="0" fontId="2" fillId="0" borderId="26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0" fillId="0" borderId="10" xfId="0" applyFill="1" applyBorder="1" applyAlignment="1">
      <alignment vertical="center"/>
    </xf>
    <xf numFmtId="0" fontId="0" fillId="0" borderId="10" xfId="0" applyFill="1" applyBorder="1" applyAlignment="1"/>
    <xf numFmtId="0" fontId="0" fillId="0" borderId="11" xfId="0" applyFill="1" applyBorder="1" applyAlignment="1">
      <alignment vertical="center"/>
    </xf>
    <xf numFmtId="164" fontId="0" fillId="0" borderId="28" xfId="0" applyNumberFormat="1" applyFill="1" applyBorder="1" applyAlignment="1">
      <alignment horizontal="right" vertical="center"/>
    </xf>
    <xf numFmtId="164" fontId="0" fillId="2" borderId="20" xfId="0" applyNumberFormat="1" applyFill="1" applyBorder="1" applyAlignment="1">
      <alignment horizontal="right" vertical="center" wrapText="1"/>
    </xf>
    <xf numFmtId="164" fontId="0" fillId="2" borderId="15" xfId="0" applyNumberForma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wrapText="1"/>
    </xf>
    <xf numFmtId="0" fontId="0" fillId="0" borderId="21" xfId="0" applyFill="1" applyBorder="1" applyAlignment="1">
      <alignment vertical="center" wrapText="1"/>
    </xf>
    <xf numFmtId="0" fontId="1" fillId="2" borderId="16" xfId="0" applyFont="1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1" fillId="2" borderId="30" xfId="0" applyFont="1" applyFill="1" applyBorder="1" applyAlignment="1">
      <alignment vertical="top" wrapText="1"/>
    </xf>
    <xf numFmtId="164" fontId="9" fillId="2" borderId="14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fill" vertical="justify" wrapText="1"/>
    </xf>
    <xf numFmtId="164" fontId="11" fillId="0" borderId="4" xfId="0" applyNumberFormat="1" applyFont="1" applyFill="1" applyBorder="1" applyAlignment="1">
      <alignment horizontal="right" vertical="justify" wrapText="1"/>
    </xf>
    <xf numFmtId="0" fontId="11" fillId="0" borderId="4" xfId="0" applyFont="1" applyFill="1" applyBorder="1" applyAlignment="1">
      <alignment horizontal="right" vertical="justify" wrapText="1"/>
    </xf>
    <xf numFmtId="0" fontId="0" fillId="0" borderId="29" xfId="0" applyFill="1" applyBorder="1" applyAlignment="1">
      <alignment horizontal="justify" vertical="justify"/>
    </xf>
    <xf numFmtId="0" fontId="12" fillId="2" borderId="32" xfId="0" applyFont="1" applyFill="1" applyBorder="1" applyAlignment="1">
      <alignment horizontal="justify" vertical="justify" wrapText="1"/>
    </xf>
    <xf numFmtId="0" fontId="12" fillId="2" borderId="9" xfId="0" applyFont="1" applyFill="1" applyBorder="1" applyAlignment="1">
      <alignment horizontal="justify" vertical="justify"/>
    </xf>
    <xf numFmtId="0" fontId="11" fillId="0" borderId="33" xfId="0" applyFont="1" applyFill="1" applyBorder="1" applyAlignment="1">
      <alignment horizontal="justify" vertical="justify" wrapText="1"/>
    </xf>
    <xf numFmtId="0" fontId="10" fillId="0" borderId="33" xfId="0" applyFont="1" applyFill="1" applyBorder="1" applyAlignment="1">
      <alignment horizontal="justify" vertical="justify" wrapText="1"/>
    </xf>
    <xf numFmtId="0" fontId="11" fillId="0" borderId="34" xfId="0" applyFont="1" applyFill="1" applyBorder="1" applyAlignment="1">
      <alignment horizontal="justify" vertical="justify" wrapText="1"/>
    </xf>
    <xf numFmtId="0" fontId="11" fillId="0" borderId="12" xfId="0" applyFont="1" applyFill="1" applyBorder="1" applyAlignment="1">
      <alignment horizontal="right" vertical="justify" wrapText="1"/>
    </xf>
    <xf numFmtId="0" fontId="10" fillId="0" borderId="13" xfId="0" applyFont="1" applyFill="1" applyBorder="1" applyAlignment="1">
      <alignment horizontal="justify" vertical="justify" wrapText="1"/>
    </xf>
    <xf numFmtId="0" fontId="0" fillId="2" borderId="18" xfId="0" applyFill="1" applyBorder="1" applyAlignment="1">
      <alignment wrapText="1"/>
    </xf>
    <xf numFmtId="0" fontId="1" fillId="2" borderId="17" xfId="0" applyFont="1" applyFill="1" applyBorder="1" applyAlignment="1">
      <alignment vertical="top" wrapText="1"/>
    </xf>
    <xf numFmtId="164" fontId="0" fillId="0" borderId="18" xfId="0" applyNumberFormat="1" applyFill="1" applyBorder="1" applyAlignment="1">
      <alignment wrapText="1"/>
    </xf>
    <xf numFmtId="164" fontId="0" fillId="0" borderId="18" xfId="0" applyNumberFormat="1" applyFill="1" applyBorder="1" applyAlignment="1">
      <alignment vertical="center" wrapText="1"/>
    </xf>
    <xf numFmtId="164" fontId="0" fillId="0" borderId="19" xfId="0" applyNumberFormat="1" applyFill="1" applyBorder="1" applyAlignment="1">
      <alignment wrapText="1"/>
    </xf>
    <xf numFmtId="0" fontId="1" fillId="2" borderId="38" xfId="0" applyFont="1" applyFill="1" applyBorder="1" applyAlignment="1">
      <alignment vertical="top" wrapText="1"/>
    </xf>
    <xf numFmtId="0" fontId="1" fillId="2" borderId="39" xfId="0" applyFont="1" applyFill="1" applyBorder="1" applyAlignment="1">
      <alignment vertical="top" wrapText="1"/>
    </xf>
    <xf numFmtId="0" fontId="2" fillId="0" borderId="40" xfId="0" applyFont="1" applyFill="1" applyBorder="1" applyAlignment="1">
      <alignment vertical="top" wrapText="1"/>
    </xf>
    <xf numFmtId="0" fontId="2" fillId="0" borderId="41" xfId="0" applyFont="1" applyFill="1" applyBorder="1" applyAlignment="1">
      <alignment vertical="top" wrapText="1"/>
    </xf>
    <xf numFmtId="164" fontId="0" fillId="0" borderId="42" xfId="0" applyNumberFormat="1" applyFill="1" applyBorder="1" applyAlignment="1">
      <alignment horizontal="right" wrapText="1"/>
    </xf>
    <xf numFmtId="0" fontId="2" fillId="0" borderId="42" xfId="0" applyFont="1" applyFill="1" applyBorder="1" applyAlignment="1">
      <alignment vertical="top" wrapText="1"/>
    </xf>
    <xf numFmtId="0" fontId="0" fillId="0" borderId="0" xfId="0" applyFill="1" applyBorder="1" applyAlignment="1">
      <alignment horizontal="right" vertical="top"/>
    </xf>
    <xf numFmtId="0" fontId="2" fillId="0" borderId="3" xfId="0" applyFont="1" applyFill="1" applyBorder="1" applyAlignment="1">
      <alignment vertical="top" wrapText="1"/>
    </xf>
    <xf numFmtId="164" fontId="0" fillId="0" borderId="20" xfId="0" applyNumberFormat="1" applyFill="1" applyBorder="1" applyAlignment="1">
      <alignment horizontal="right" vertical="center" wrapText="1"/>
    </xf>
    <xf numFmtId="164" fontId="0" fillId="0" borderId="43" xfId="0" applyNumberFormat="1" applyFill="1" applyBorder="1" applyAlignment="1">
      <alignment horizontal="right" wrapText="1"/>
    </xf>
    <xf numFmtId="164" fontId="0" fillId="0" borderId="14" xfId="0" applyNumberFormat="1" applyFill="1" applyBorder="1" applyAlignment="1">
      <alignment horizontal="right" vertical="top"/>
    </xf>
    <xf numFmtId="164" fontId="0" fillId="0" borderId="0" xfId="0" applyNumberFormat="1" applyFill="1" applyBorder="1" applyAlignment="1">
      <alignment horizontal="left" vertical="top"/>
    </xf>
    <xf numFmtId="0" fontId="0" fillId="0" borderId="44" xfId="0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right" wrapText="1"/>
    </xf>
    <xf numFmtId="164" fontId="0" fillId="0" borderId="35" xfId="0" applyNumberFormat="1" applyFill="1" applyBorder="1" applyAlignment="1">
      <alignment horizontal="right" vertical="center" wrapText="1"/>
    </xf>
    <xf numFmtId="164" fontId="0" fillId="0" borderId="35" xfId="0" applyNumberFormat="1" applyFill="1" applyBorder="1" applyAlignment="1">
      <alignment horizontal="right" wrapText="1"/>
    </xf>
    <xf numFmtId="164" fontId="0" fillId="0" borderId="35" xfId="0" applyNumberFormat="1" applyFill="1" applyBorder="1" applyAlignment="1">
      <alignment horizontal="right"/>
    </xf>
    <xf numFmtId="164" fontId="2" fillId="0" borderId="36" xfId="0" applyNumberFormat="1" applyFont="1" applyFill="1" applyBorder="1" applyAlignment="1">
      <alignment horizontal="right" vertical="top"/>
    </xf>
    <xf numFmtId="164" fontId="1" fillId="2" borderId="46" xfId="0" applyNumberFormat="1" applyFont="1" applyFill="1" applyBorder="1" applyAlignment="1">
      <alignment horizontal="right" vertical="top"/>
    </xf>
    <xf numFmtId="164" fontId="2" fillId="0" borderId="40" xfId="0" applyNumberFormat="1" applyFont="1" applyFill="1" applyBorder="1" applyAlignment="1">
      <alignment horizontal="right" vertical="top"/>
    </xf>
    <xf numFmtId="164" fontId="0" fillId="0" borderId="47" xfId="0" applyNumberFormat="1" applyFill="1" applyBorder="1" applyAlignment="1">
      <alignment horizontal="right" vertical="top"/>
    </xf>
    <xf numFmtId="0" fontId="0" fillId="0" borderId="35" xfId="0" applyFill="1" applyBorder="1" applyAlignment="1">
      <alignment horizontal="left" vertical="top"/>
    </xf>
    <xf numFmtId="0" fontId="0" fillId="0" borderId="35" xfId="0" applyFill="1" applyBorder="1" applyAlignment="1"/>
    <xf numFmtId="0" fontId="0" fillId="0" borderId="35" xfId="0" applyFill="1" applyBorder="1" applyAlignment="1">
      <alignment vertical="center"/>
    </xf>
    <xf numFmtId="0" fontId="10" fillId="0" borderId="40" xfId="0" applyFont="1" applyFill="1" applyBorder="1" applyAlignment="1">
      <alignment horizontal="justify" vertical="justify" wrapText="1"/>
    </xf>
    <xf numFmtId="164" fontId="11" fillId="0" borderId="18" xfId="0" applyNumberFormat="1" applyFont="1" applyFill="1" applyBorder="1" applyAlignment="1">
      <alignment horizontal="right" vertical="top"/>
    </xf>
    <xf numFmtId="164" fontId="11" fillId="0" borderId="19" xfId="0" applyNumberFormat="1" applyFont="1" applyFill="1" applyBorder="1" applyAlignment="1">
      <alignment horizontal="right" vertical="top"/>
    </xf>
    <xf numFmtId="0" fontId="10" fillId="0" borderId="2" xfId="0" applyFont="1" applyFill="1" applyBorder="1" applyAlignment="1">
      <alignment horizontal="justify" vertical="justify" wrapText="1"/>
    </xf>
    <xf numFmtId="0" fontId="11" fillId="0" borderId="2" xfId="0" applyFont="1" applyFill="1" applyBorder="1" applyAlignment="1">
      <alignment horizontal="justify" vertical="justify" wrapText="1"/>
    </xf>
    <xf numFmtId="164" fontId="0" fillId="0" borderId="18" xfId="0" applyNumberFormat="1" applyFill="1" applyBorder="1" applyAlignment="1">
      <alignment horizontal="right" wrapText="1"/>
    </xf>
    <xf numFmtId="164" fontId="0" fillId="0" borderId="19" xfId="0" applyNumberFormat="1" applyFill="1" applyBorder="1" applyAlignment="1">
      <alignment horizontal="right" wrapText="1"/>
    </xf>
    <xf numFmtId="49" fontId="12" fillId="2" borderId="7" xfId="0" applyNumberFormat="1" applyFont="1" applyFill="1" applyBorder="1" applyAlignment="1">
      <alignment horizontal="center" vertical="top" wrapText="1"/>
    </xf>
    <xf numFmtId="0" fontId="12" fillId="2" borderId="1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left" vertical="top"/>
    </xf>
    <xf numFmtId="0" fontId="14" fillId="0" borderId="25" xfId="0" applyFont="1" applyFill="1" applyBorder="1" applyAlignment="1">
      <alignment horizontal="left" vertical="top"/>
    </xf>
    <xf numFmtId="0" fontId="14" fillId="0" borderId="52" xfId="0" applyFont="1" applyFill="1" applyBorder="1" applyAlignment="1">
      <alignment horizontal="left" vertical="top"/>
    </xf>
    <xf numFmtId="0" fontId="0" fillId="0" borderId="53" xfId="0" applyFill="1" applyBorder="1" applyAlignment="1">
      <alignment horizontal="left" vertical="top"/>
    </xf>
    <xf numFmtId="0" fontId="5" fillId="2" borderId="17" xfId="0" applyFont="1" applyFill="1" applyBorder="1" applyAlignment="1">
      <alignment vertical="top" wrapText="1"/>
    </xf>
    <xf numFmtId="0" fontId="1" fillId="2" borderId="55" xfId="0" applyFont="1" applyFill="1" applyBorder="1" applyAlignment="1">
      <alignment vertical="top" wrapText="1"/>
    </xf>
    <xf numFmtId="0" fontId="0" fillId="2" borderId="14" xfId="0" applyFill="1" applyBorder="1" applyAlignment="1">
      <alignment wrapText="1"/>
    </xf>
    <xf numFmtId="0" fontId="0" fillId="4" borderId="0" xfId="0" applyFill="1" applyBorder="1" applyAlignment="1">
      <alignment horizontal="left" vertical="top"/>
    </xf>
    <xf numFmtId="0" fontId="0" fillId="5" borderId="44" xfId="0" applyFill="1" applyBorder="1" applyAlignment="1">
      <alignment horizontal="left" vertical="top"/>
    </xf>
    <xf numFmtId="0" fontId="0" fillId="6" borderId="44" xfId="0" applyFill="1" applyBorder="1" applyAlignment="1">
      <alignment horizontal="left" vertical="top"/>
    </xf>
    <xf numFmtId="0" fontId="0" fillId="0" borderId="48" xfId="0" applyFill="1" applyBorder="1" applyAlignment="1">
      <alignment horizontal="left" vertical="top"/>
    </xf>
    <xf numFmtId="0" fontId="0" fillId="4" borderId="49" xfId="0" applyFill="1" applyBorder="1" applyAlignment="1">
      <alignment horizontal="left" vertical="top"/>
    </xf>
    <xf numFmtId="0" fontId="0" fillId="5" borderId="30" xfId="0" applyFill="1" applyBorder="1" applyAlignment="1">
      <alignment horizontal="left" vertical="top"/>
    </xf>
    <xf numFmtId="0" fontId="0" fillId="0" borderId="25" xfId="0" applyFill="1" applyBorder="1" applyAlignment="1">
      <alignment horizontal="left" vertical="top"/>
    </xf>
    <xf numFmtId="0" fontId="14" fillId="5" borderId="30" xfId="0" applyFont="1" applyFill="1" applyBorder="1" applyAlignment="1">
      <alignment horizontal="left" vertical="top"/>
    </xf>
    <xf numFmtId="0" fontId="0" fillId="4" borderId="53" xfId="0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justify" vertical="center" wrapText="1"/>
    </xf>
    <xf numFmtId="0" fontId="0" fillId="5" borderId="0" xfId="0" applyFill="1" applyBorder="1" applyAlignment="1">
      <alignment horizontal="left" vertical="top"/>
    </xf>
    <xf numFmtId="0" fontId="0" fillId="5" borderId="59" xfId="0" applyFill="1" applyBorder="1" applyAlignment="1">
      <alignment horizontal="left" vertical="top"/>
    </xf>
    <xf numFmtId="0" fontId="0" fillId="5" borderId="60" xfId="0" applyFill="1" applyBorder="1" applyAlignment="1">
      <alignment horizontal="left" vertical="top"/>
    </xf>
    <xf numFmtId="0" fontId="14" fillId="5" borderId="25" xfId="0" applyFont="1" applyFill="1" applyBorder="1" applyAlignment="1">
      <alignment horizontal="left" vertical="top"/>
    </xf>
    <xf numFmtId="0" fontId="0" fillId="6" borderId="0" xfId="0" applyFill="1" applyBorder="1" applyAlignment="1">
      <alignment horizontal="left" vertical="top"/>
    </xf>
    <xf numFmtId="0" fontId="0" fillId="6" borderId="53" xfId="0" applyFill="1" applyBorder="1" applyAlignment="1">
      <alignment horizontal="left" vertical="top"/>
    </xf>
    <xf numFmtId="0" fontId="0" fillId="6" borderId="45" xfId="0" applyFill="1" applyBorder="1" applyAlignment="1">
      <alignment horizontal="left" vertical="top"/>
    </xf>
    <xf numFmtId="0" fontId="0" fillId="5" borderId="48" xfId="0" applyFill="1" applyBorder="1" applyAlignment="1">
      <alignment horizontal="left" vertical="top"/>
    </xf>
    <xf numFmtId="0" fontId="0" fillId="5" borderId="49" xfId="0" applyFill="1" applyBorder="1" applyAlignment="1">
      <alignment horizontal="left" vertical="top"/>
    </xf>
    <xf numFmtId="0" fontId="0" fillId="5" borderId="52" xfId="0" applyFill="1" applyBorder="1" applyAlignment="1">
      <alignment horizontal="left" vertical="top"/>
    </xf>
    <xf numFmtId="0" fontId="0" fillId="5" borderId="53" xfId="0" applyFill="1" applyBorder="1" applyAlignment="1">
      <alignment horizontal="left" vertical="top"/>
    </xf>
    <xf numFmtId="0" fontId="14" fillId="0" borderId="30" xfId="0" applyFont="1" applyFill="1" applyBorder="1" applyAlignment="1">
      <alignment horizontal="left" vertical="top"/>
    </xf>
    <xf numFmtId="164" fontId="9" fillId="5" borderId="56" xfId="0" applyNumberFormat="1" applyFont="1" applyFill="1" applyBorder="1" applyAlignment="1" applyProtection="1">
      <alignment horizontal="right" vertical="top"/>
    </xf>
    <xf numFmtId="165" fontId="0" fillId="0" borderId="50" xfId="0" applyNumberFormat="1" applyFill="1" applyBorder="1" applyAlignment="1" applyProtection="1">
      <alignment horizontal="left" vertical="top"/>
      <protection locked="0"/>
    </xf>
    <xf numFmtId="164" fontId="14" fillId="3" borderId="57" xfId="0" applyNumberFormat="1" applyFont="1" applyFill="1" applyBorder="1" applyAlignment="1" applyProtection="1">
      <alignment horizontal="right" vertical="top"/>
      <protection locked="0"/>
    </xf>
    <xf numFmtId="164" fontId="0" fillId="3" borderId="31" xfId="0" applyNumberFormat="1" applyFill="1" applyBorder="1" applyAlignment="1" applyProtection="1">
      <alignment horizontal="right" vertical="top"/>
      <protection locked="0"/>
    </xf>
    <xf numFmtId="164" fontId="0" fillId="3" borderId="27" xfId="0" applyNumberFormat="1" applyFill="1" applyBorder="1" applyAlignment="1" applyProtection="1">
      <alignment horizontal="right" vertical="top"/>
      <protection locked="0"/>
    </xf>
    <xf numFmtId="164" fontId="0" fillId="3" borderId="57" xfId="0" applyNumberFormat="1" applyFill="1" applyBorder="1" applyAlignment="1" applyProtection="1">
      <alignment horizontal="right" vertical="top"/>
      <protection locked="0"/>
    </xf>
    <xf numFmtId="164" fontId="0" fillId="3" borderId="58" xfId="0" applyNumberFormat="1" applyFill="1" applyBorder="1" applyAlignment="1" applyProtection="1">
      <alignment horizontal="right" vertical="top"/>
      <protection locked="0"/>
    </xf>
    <xf numFmtId="164" fontId="0" fillId="0" borderId="0" xfId="0" applyNumberFormat="1" applyFill="1" applyBorder="1" applyAlignment="1" applyProtection="1">
      <alignment horizontal="left" vertical="top"/>
      <protection locked="0"/>
    </xf>
    <xf numFmtId="164" fontId="0" fillId="5" borderId="50" xfId="0" applyNumberFormat="1" applyFill="1" applyBorder="1" applyAlignment="1" applyProtection="1">
      <alignment horizontal="left" vertical="top"/>
      <protection locked="0"/>
    </xf>
    <xf numFmtId="164" fontId="0" fillId="5" borderId="54" xfId="0" applyNumberFormat="1" applyFill="1" applyBorder="1" applyAlignment="1" applyProtection="1">
      <alignment horizontal="left" vertical="top"/>
      <protection locked="0"/>
    </xf>
    <xf numFmtId="164" fontId="0" fillId="5" borderId="61" xfId="0" applyNumberFormat="1" applyFill="1" applyBorder="1" applyAlignment="1" applyProtection="1">
      <alignment horizontal="right" vertical="top"/>
    </xf>
    <xf numFmtId="164" fontId="0" fillId="5" borderId="51" xfId="0" applyNumberFormat="1" applyFill="1" applyBorder="1" applyAlignment="1" applyProtection="1">
      <alignment horizontal="right" vertical="top"/>
    </xf>
    <xf numFmtId="0" fontId="14" fillId="0" borderId="48" xfId="0" applyFont="1" applyFill="1" applyBorder="1" applyAlignment="1" applyProtection="1">
      <alignment horizontal="left" vertical="top"/>
      <protection locked="0"/>
    </xf>
    <xf numFmtId="0" fontId="0" fillId="0" borderId="49" xfId="0" applyFill="1" applyBorder="1" applyAlignment="1" applyProtection="1">
      <alignment horizontal="left" vertical="top"/>
      <protection locked="0"/>
    </xf>
    <xf numFmtId="0" fontId="0" fillId="0" borderId="50" xfId="0" applyFill="1" applyBorder="1" applyAlignment="1" applyProtection="1">
      <alignment horizontal="left" vertical="top"/>
      <protection locked="0"/>
    </xf>
    <xf numFmtId="0" fontId="14" fillId="0" borderId="25" xfId="0" applyFont="1" applyFill="1" applyBorder="1" applyAlignment="1" applyProtection="1">
      <alignment horizontal="left" vertical="top"/>
      <protection locked="0"/>
    </xf>
    <xf numFmtId="0" fontId="0" fillId="0" borderId="0" xfId="0" applyFill="1" applyBorder="1" applyAlignment="1" applyProtection="1">
      <alignment horizontal="left" vertical="top"/>
      <protection locked="0"/>
    </xf>
    <xf numFmtId="0" fontId="0" fillId="0" borderId="62" xfId="0" applyFill="1" applyBorder="1" applyAlignment="1" applyProtection="1">
      <alignment horizontal="left" vertical="top"/>
      <protection locked="0"/>
    </xf>
    <xf numFmtId="0" fontId="0" fillId="0" borderId="63" xfId="0" applyFill="1" applyBorder="1" applyAlignment="1" applyProtection="1">
      <alignment horizontal="left" vertical="top"/>
      <protection locked="0"/>
    </xf>
    <xf numFmtId="0" fontId="14" fillId="0" borderId="52" xfId="0" applyFont="1" applyFill="1" applyBorder="1" applyAlignment="1" applyProtection="1">
      <alignment horizontal="left" vertical="top"/>
      <protection locked="0"/>
    </xf>
    <xf numFmtId="0" fontId="0" fillId="0" borderId="53" xfId="0" applyFill="1" applyBorder="1" applyAlignment="1" applyProtection="1">
      <alignment horizontal="left" vertical="top"/>
      <protection locked="0"/>
    </xf>
    <xf numFmtId="0" fontId="0" fillId="0" borderId="52" xfId="0" applyFill="1" applyBorder="1" applyAlignment="1" applyProtection="1">
      <alignment horizontal="left" vertical="top"/>
      <protection locked="0"/>
    </xf>
    <xf numFmtId="0" fontId="0" fillId="0" borderId="54" xfId="0" applyFill="1" applyBorder="1" applyAlignment="1" applyProtection="1">
      <alignment horizontal="left" vertical="top"/>
      <protection locked="0"/>
    </xf>
    <xf numFmtId="0" fontId="15" fillId="0" borderId="0" xfId="0" applyFont="1" applyFill="1" applyBorder="1" applyAlignment="1" applyProtection="1">
      <alignment horizontal="left" vertical="top"/>
      <protection locked="0"/>
    </xf>
    <xf numFmtId="0" fontId="17" fillId="0" borderId="0" xfId="0" applyFont="1" applyFill="1" applyBorder="1" applyAlignment="1" applyProtection="1">
      <alignment horizontal="left" vertical="top"/>
      <protection locked="0"/>
    </xf>
    <xf numFmtId="0" fontId="16" fillId="0" borderId="0" xfId="0" applyFont="1" applyFill="1" applyBorder="1" applyAlignment="1" applyProtection="1">
      <alignment horizontal="left" vertical="top"/>
      <protection locked="0"/>
    </xf>
    <xf numFmtId="165" fontId="0" fillId="0" borderId="51" xfId="0" applyNumberFormat="1" applyFill="1" applyBorder="1" applyAlignment="1" applyProtection="1">
      <alignment horizontal="left" vertical="top"/>
    </xf>
    <xf numFmtId="164" fontId="0" fillId="0" borderId="51" xfId="0" applyNumberFormat="1" applyFill="1" applyBorder="1" applyAlignment="1" applyProtection="1">
      <alignment horizontal="right" vertical="top"/>
    </xf>
    <xf numFmtId="164" fontId="14" fillId="0" borderId="51" xfId="0" applyNumberFormat="1" applyFont="1" applyFill="1" applyBorder="1" applyAlignment="1" applyProtection="1">
      <alignment horizontal="right" vertical="top"/>
    </xf>
    <xf numFmtId="164" fontId="9" fillId="0" borderId="51" xfId="0" applyNumberFormat="1" applyFont="1" applyFill="1" applyBorder="1" applyAlignment="1" applyProtection="1">
      <alignment horizontal="right" vertical="top"/>
    </xf>
    <xf numFmtId="164" fontId="0" fillId="0" borderId="51" xfId="0" applyNumberFormat="1" applyFill="1" applyBorder="1" applyAlignment="1" applyProtection="1">
      <alignment horizontal="left" vertical="top"/>
    </xf>
    <xf numFmtId="0" fontId="4" fillId="5" borderId="37" xfId="0" applyFont="1" applyFill="1" applyBorder="1" applyAlignment="1">
      <alignment horizontal="center" vertical="top" wrapText="1"/>
    </xf>
    <xf numFmtId="0" fontId="0" fillId="5" borderId="0" xfId="0" applyFill="1" applyBorder="1" applyAlignment="1">
      <alignment horizontal="center" vertical="top" wrapText="1"/>
    </xf>
    <xf numFmtId="0" fontId="0" fillId="5" borderId="37" xfId="0" applyFill="1" applyBorder="1" applyAlignment="1">
      <alignment horizontal="center" vertical="top" wrapText="1"/>
    </xf>
    <xf numFmtId="0" fontId="13" fillId="2" borderId="48" xfId="0" applyFont="1" applyFill="1" applyBorder="1" applyAlignment="1">
      <alignment horizontal="center" vertical="justify"/>
    </xf>
    <xf numFmtId="0" fontId="13" fillId="2" borderId="49" xfId="0" applyFont="1" applyFill="1" applyBorder="1" applyAlignment="1">
      <alignment horizontal="center" vertical="justify"/>
    </xf>
    <xf numFmtId="0" fontId="13" fillId="2" borderId="50" xfId="0" applyFont="1" applyFill="1" applyBorder="1" applyAlignment="1">
      <alignment horizontal="center" vertical="justify"/>
    </xf>
    <xf numFmtId="0" fontId="13" fillId="2" borderId="25" xfId="0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horizontal="center" vertical="justify"/>
    </xf>
    <xf numFmtId="0" fontId="13" fillId="2" borderId="51" xfId="0" applyFont="1" applyFill="1" applyBorder="1" applyAlignment="1">
      <alignment horizontal="center" vertical="justify"/>
    </xf>
    <xf numFmtId="0" fontId="13" fillId="2" borderId="52" xfId="0" applyFont="1" applyFill="1" applyBorder="1" applyAlignment="1">
      <alignment horizontal="center" vertical="justify"/>
    </xf>
    <xf numFmtId="0" fontId="13" fillId="2" borderId="53" xfId="0" applyFont="1" applyFill="1" applyBorder="1" applyAlignment="1">
      <alignment horizontal="center" vertical="justify"/>
    </xf>
    <xf numFmtId="0" fontId="13" fillId="2" borderId="54" xfId="0" applyFont="1" applyFill="1" applyBorder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85750</xdr:colOff>
      <xdr:row>1</xdr:row>
      <xdr:rowOff>0</xdr:rowOff>
    </xdr:from>
    <xdr:ext cx="1651000" cy="825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651000" cy="8255"/>
        </a:xfrm>
        <a:custGeom>
          <a:avLst/>
          <a:gdLst/>
          <a:ahLst/>
          <a:cxnLst/>
          <a:rect l="0" t="0" r="0" b="0"/>
          <a:pathLst>
            <a:path w="1651000" h="8255">
              <a:moveTo>
                <a:pt x="1650644" y="0"/>
              </a:moveTo>
              <a:lnTo>
                <a:pt x="0" y="0"/>
              </a:lnTo>
              <a:lnTo>
                <a:pt x="0" y="8254"/>
              </a:lnTo>
              <a:lnTo>
                <a:pt x="1650644" y="8254"/>
              </a:lnTo>
              <a:lnTo>
                <a:pt x="165064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8</xdr:col>
      <xdr:colOff>38100</xdr:colOff>
      <xdr:row>0</xdr:row>
      <xdr:rowOff>476249</xdr:rowOff>
    </xdr:from>
    <xdr:to>
      <xdr:col>16</xdr:col>
      <xdr:colOff>228600</xdr:colOff>
      <xdr:row>24</xdr:row>
      <xdr:rowOff>171449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26509196-A4F4-AEA9-415B-CB1BF7242596}"/>
            </a:ext>
          </a:extLst>
        </xdr:cNvPr>
        <xdr:cNvSpPr txBox="1"/>
      </xdr:nvSpPr>
      <xdr:spPr>
        <a:xfrm>
          <a:off x="5562600" y="476249"/>
          <a:ext cx="2095500" cy="3914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glow rad="50800">
            <a:srgbClr val="FFFF00"/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/>
        </a:p>
        <a:p>
          <a:r>
            <a:rPr lang="it-IT" sz="1400" b="1"/>
            <a:t>NON INSERIRE CIFRE NELLE CASELLE CELESTI</a:t>
          </a:r>
        </a:p>
        <a:p>
          <a:endParaRPr lang="it-IT" sz="1100"/>
        </a:p>
        <a:p>
          <a:r>
            <a:rPr lang="it-IT" sz="1400" b="1"/>
            <a:t>           INSERIRE LE CIFRE ESCLUSIVAMENTE NELLE CASELLE GIALLE </a:t>
          </a:r>
        </a:p>
        <a:p>
          <a:endParaRPr lang="it-IT" sz="1100"/>
        </a:p>
        <a:p>
          <a:endParaRPr lang="it-IT" sz="1100"/>
        </a:p>
      </xdr:txBody>
    </xdr:sp>
    <xdr:clientData/>
  </xdr:twoCellAnchor>
  <xdr:twoCellAnchor>
    <xdr:from>
      <xdr:col>7</xdr:col>
      <xdr:colOff>0</xdr:colOff>
      <xdr:row>1</xdr:row>
      <xdr:rowOff>85725</xdr:rowOff>
    </xdr:from>
    <xdr:to>
      <xdr:col>7</xdr:col>
      <xdr:colOff>238125</xdr:colOff>
      <xdr:row>3</xdr:row>
      <xdr:rowOff>47625</xdr:rowOff>
    </xdr:to>
    <xdr:sp macro="" textlink="">
      <xdr:nvSpPr>
        <xdr:cNvPr id="17" name="Segno di moltiplicazione 16">
          <a:extLst>
            <a:ext uri="{FF2B5EF4-FFF2-40B4-BE49-F238E27FC236}">
              <a16:creationId xmlns:a16="http://schemas.microsoft.com/office/drawing/2014/main" id="{19C559CF-3DED-6D94-344A-26180DAFD9BE}"/>
            </a:ext>
          </a:extLst>
        </xdr:cNvPr>
        <xdr:cNvSpPr/>
      </xdr:nvSpPr>
      <xdr:spPr>
        <a:xfrm>
          <a:off x="3324225" y="581025"/>
          <a:ext cx="238125" cy="28575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15</xdr:col>
      <xdr:colOff>342900</xdr:colOff>
      <xdr:row>1</xdr:row>
      <xdr:rowOff>133349</xdr:rowOff>
    </xdr:from>
    <xdr:to>
      <xdr:col>16</xdr:col>
      <xdr:colOff>133350</xdr:colOff>
      <xdr:row>4</xdr:row>
      <xdr:rowOff>9524</xdr:rowOff>
    </xdr:to>
    <xdr:sp macro="" textlink="">
      <xdr:nvSpPr>
        <xdr:cNvPr id="23" name="Segno di moltiplicazione 22">
          <a:extLst>
            <a:ext uri="{FF2B5EF4-FFF2-40B4-BE49-F238E27FC236}">
              <a16:creationId xmlns:a16="http://schemas.microsoft.com/office/drawing/2014/main" id="{B305CD8A-D055-4716-B7CC-E72E1490F2C4}"/>
            </a:ext>
          </a:extLst>
        </xdr:cNvPr>
        <xdr:cNvSpPr/>
      </xdr:nvSpPr>
      <xdr:spPr>
        <a:xfrm>
          <a:off x="7239000" y="628649"/>
          <a:ext cx="323850" cy="36195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0</xdr:colOff>
      <xdr:row>7</xdr:row>
      <xdr:rowOff>104775</xdr:rowOff>
    </xdr:from>
    <xdr:to>
      <xdr:col>7</xdr:col>
      <xdr:colOff>238125</xdr:colOff>
      <xdr:row>9</xdr:row>
      <xdr:rowOff>66675</xdr:rowOff>
    </xdr:to>
    <xdr:sp macro="" textlink="">
      <xdr:nvSpPr>
        <xdr:cNvPr id="25" name="Segno di moltiplicazione 24">
          <a:extLst>
            <a:ext uri="{FF2B5EF4-FFF2-40B4-BE49-F238E27FC236}">
              <a16:creationId xmlns:a16="http://schemas.microsoft.com/office/drawing/2014/main" id="{CC2580E2-A325-4DBF-BC8B-82367CB2A197}"/>
            </a:ext>
          </a:extLst>
        </xdr:cNvPr>
        <xdr:cNvSpPr/>
      </xdr:nvSpPr>
      <xdr:spPr>
        <a:xfrm>
          <a:off x="3324225" y="1571625"/>
          <a:ext cx="238125" cy="285750"/>
        </a:xfrm>
        <a:prstGeom prst="mathMultiply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47625</xdr:colOff>
      <xdr:row>11</xdr:row>
      <xdr:rowOff>114300</xdr:rowOff>
    </xdr:from>
    <xdr:to>
      <xdr:col>7</xdr:col>
      <xdr:colOff>219075</xdr:colOff>
      <xdr:row>13</xdr:row>
      <xdr:rowOff>76200</xdr:rowOff>
    </xdr:to>
    <xdr:sp macro="" textlink="">
      <xdr:nvSpPr>
        <xdr:cNvPr id="26" name="Segno di moltiplicazione 25">
          <a:extLst>
            <a:ext uri="{FF2B5EF4-FFF2-40B4-BE49-F238E27FC236}">
              <a16:creationId xmlns:a16="http://schemas.microsoft.com/office/drawing/2014/main" id="{9CA2E8D1-5C0B-418E-A0F8-72BA75F0BA1C}"/>
            </a:ext>
          </a:extLst>
        </xdr:cNvPr>
        <xdr:cNvSpPr/>
      </xdr:nvSpPr>
      <xdr:spPr>
        <a:xfrm>
          <a:off x="3305175" y="2228850"/>
          <a:ext cx="238125" cy="285750"/>
        </a:xfrm>
        <a:prstGeom prst="mathMultiply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47625</xdr:colOff>
      <xdr:row>15</xdr:row>
      <xdr:rowOff>85725</xdr:rowOff>
    </xdr:from>
    <xdr:to>
      <xdr:col>7</xdr:col>
      <xdr:colOff>219075</xdr:colOff>
      <xdr:row>17</xdr:row>
      <xdr:rowOff>47625</xdr:rowOff>
    </xdr:to>
    <xdr:sp macro="" textlink="">
      <xdr:nvSpPr>
        <xdr:cNvPr id="27" name="Segno di moltiplicazione 26">
          <a:extLst>
            <a:ext uri="{FF2B5EF4-FFF2-40B4-BE49-F238E27FC236}">
              <a16:creationId xmlns:a16="http://schemas.microsoft.com/office/drawing/2014/main" id="{14BAED58-D496-48D0-B195-31F8B0E6DC81}"/>
            </a:ext>
          </a:extLst>
        </xdr:cNvPr>
        <xdr:cNvSpPr/>
      </xdr:nvSpPr>
      <xdr:spPr>
        <a:xfrm>
          <a:off x="3305175" y="2847975"/>
          <a:ext cx="238125" cy="285750"/>
        </a:xfrm>
        <a:prstGeom prst="mathMultiply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47625</xdr:colOff>
      <xdr:row>21</xdr:row>
      <xdr:rowOff>104775</xdr:rowOff>
    </xdr:from>
    <xdr:to>
      <xdr:col>7</xdr:col>
      <xdr:colOff>219075</xdr:colOff>
      <xdr:row>23</xdr:row>
      <xdr:rowOff>66675</xdr:rowOff>
    </xdr:to>
    <xdr:sp macro="" textlink="">
      <xdr:nvSpPr>
        <xdr:cNvPr id="28" name="Segno di moltiplicazione 27">
          <a:extLst>
            <a:ext uri="{FF2B5EF4-FFF2-40B4-BE49-F238E27FC236}">
              <a16:creationId xmlns:a16="http://schemas.microsoft.com/office/drawing/2014/main" id="{4B50156A-20D0-4ECD-9029-4D2C8345DAE0}"/>
            </a:ext>
          </a:extLst>
        </xdr:cNvPr>
        <xdr:cNvSpPr/>
      </xdr:nvSpPr>
      <xdr:spPr>
        <a:xfrm>
          <a:off x="3305175" y="3838575"/>
          <a:ext cx="238125" cy="285750"/>
        </a:xfrm>
        <a:prstGeom prst="mathMultiply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 editAs="oneCell">
    <xdr:from>
      <xdr:col>7</xdr:col>
      <xdr:colOff>9525</xdr:colOff>
      <xdr:row>26</xdr:row>
      <xdr:rowOff>133350</xdr:rowOff>
    </xdr:from>
    <xdr:to>
      <xdr:col>7</xdr:col>
      <xdr:colOff>210710</xdr:colOff>
      <xdr:row>28</xdr:row>
      <xdr:rowOff>25547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ABB26D3D-DBDB-E203-B6DF-A6F641A5A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0" y="4686300"/>
          <a:ext cx="201185" cy="225572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33</xdr:row>
      <xdr:rowOff>133350</xdr:rowOff>
    </xdr:from>
    <xdr:to>
      <xdr:col>7</xdr:col>
      <xdr:colOff>210710</xdr:colOff>
      <xdr:row>35</xdr:row>
      <xdr:rowOff>35072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881AABDA-FDBD-474E-879F-153D2D6BB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0" y="5829300"/>
          <a:ext cx="201185" cy="225572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26</xdr:row>
      <xdr:rowOff>142875</xdr:rowOff>
    </xdr:from>
    <xdr:to>
      <xdr:col>16</xdr:col>
      <xdr:colOff>257175</xdr:colOff>
      <xdr:row>45</xdr:row>
      <xdr:rowOff>9525</xdr:rowOff>
    </xdr:to>
    <xdr:sp macro="" textlink="">
      <xdr:nvSpPr>
        <xdr:cNvPr id="35" name="CasellaDiTesto 34">
          <a:extLst>
            <a:ext uri="{FF2B5EF4-FFF2-40B4-BE49-F238E27FC236}">
              <a16:creationId xmlns:a16="http://schemas.microsoft.com/office/drawing/2014/main" id="{ADFD5947-C9A4-4FAF-BEF2-E5B49EB66644}"/>
            </a:ext>
          </a:extLst>
        </xdr:cNvPr>
        <xdr:cNvSpPr txBox="1"/>
      </xdr:nvSpPr>
      <xdr:spPr>
        <a:xfrm>
          <a:off x="5591175" y="4695825"/>
          <a:ext cx="2095500" cy="29813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>
          <a:glow rad="63500">
            <a:srgbClr val="FFFF00"/>
          </a:glow>
        </a:effectLst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 INSERIRE CIFRE NELLE CASELLE CELESTI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          INSERIRE LE CIFRE ESCLUSIVAMENTE NELLE CASELLE GIALLE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352425</xdr:colOff>
      <xdr:row>27</xdr:row>
      <xdr:rowOff>104775</xdr:rowOff>
    </xdr:from>
    <xdr:to>
      <xdr:col>16</xdr:col>
      <xdr:colOff>142875</xdr:colOff>
      <xdr:row>29</xdr:row>
      <xdr:rowOff>142875</xdr:rowOff>
    </xdr:to>
    <xdr:sp macro="" textlink="">
      <xdr:nvSpPr>
        <xdr:cNvPr id="36" name="Segno di moltiplicazione 35">
          <a:extLst>
            <a:ext uri="{FF2B5EF4-FFF2-40B4-BE49-F238E27FC236}">
              <a16:creationId xmlns:a16="http://schemas.microsoft.com/office/drawing/2014/main" id="{0857CE30-051F-411A-B6BD-C968A2AC4C46}"/>
            </a:ext>
          </a:extLst>
        </xdr:cNvPr>
        <xdr:cNvSpPr/>
      </xdr:nvSpPr>
      <xdr:spPr>
        <a:xfrm>
          <a:off x="7248525" y="4829175"/>
          <a:ext cx="323850" cy="36195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</xdr:col>
      <xdr:colOff>19051</xdr:colOff>
      <xdr:row>4</xdr:row>
      <xdr:rowOff>114301</xdr:rowOff>
    </xdr:from>
    <xdr:to>
      <xdr:col>5</xdr:col>
      <xdr:colOff>85726</xdr:colOff>
      <xdr:row>6</xdr:row>
      <xdr:rowOff>57151</xdr:rowOff>
    </xdr:to>
    <xdr:sp macro="" textlink="">
      <xdr:nvSpPr>
        <xdr:cNvPr id="4" name="Freccia a destra 3">
          <a:extLst>
            <a:ext uri="{FF2B5EF4-FFF2-40B4-BE49-F238E27FC236}">
              <a16:creationId xmlns:a16="http://schemas.microsoft.com/office/drawing/2014/main" id="{CF763BEF-AEC0-DAE5-3AAD-D5E3090E0726}"/>
            </a:ext>
          </a:extLst>
        </xdr:cNvPr>
        <xdr:cNvSpPr/>
      </xdr:nvSpPr>
      <xdr:spPr>
        <a:xfrm>
          <a:off x="2552701" y="1095376"/>
          <a:ext cx="400050" cy="2667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</xdr:col>
      <xdr:colOff>19050</xdr:colOff>
      <xdr:row>9</xdr:row>
      <xdr:rowOff>104775</xdr:rowOff>
    </xdr:from>
    <xdr:to>
      <xdr:col>5</xdr:col>
      <xdr:colOff>85725</xdr:colOff>
      <xdr:row>11</xdr:row>
      <xdr:rowOff>47625</xdr:rowOff>
    </xdr:to>
    <xdr:sp macro="" textlink="">
      <xdr:nvSpPr>
        <xdr:cNvPr id="34" name="Freccia a destra 33">
          <a:extLst>
            <a:ext uri="{FF2B5EF4-FFF2-40B4-BE49-F238E27FC236}">
              <a16:creationId xmlns:a16="http://schemas.microsoft.com/office/drawing/2014/main" id="{9646B287-690D-4759-9375-A670B43B33B5}"/>
            </a:ext>
          </a:extLst>
        </xdr:cNvPr>
        <xdr:cNvSpPr/>
      </xdr:nvSpPr>
      <xdr:spPr>
        <a:xfrm>
          <a:off x="2552700" y="1895475"/>
          <a:ext cx="400050" cy="2667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</xdr:col>
      <xdr:colOff>9525</xdr:colOff>
      <xdr:row>13</xdr:row>
      <xdr:rowOff>133350</xdr:rowOff>
    </xdr:from>
    <xdr:to>
      <xdr:col>5</xdr:col>
      <xdr:colOff>76200</xdr:colOff>
      <xdr:row>15</xdr:row>
      <xdr:rowOff>76200</xdr:rowOff>
    </xdr:to>
    <xdr:sp macro="" textlink="">
      <xdr:nvSpPr>
        <xdr:cNvPr id="39" name="Freccia a destra 38">
          <a:extLst>
            <a:ext uri="{FF2B5EF4-FFF2-40B4-BE49-F238E27FC236}">
              <a16:creationId xmlns:a16="http://schemas.microsoft.com/office/drawing/2014/main" id="{FF830820-A3E8-44F3-B0C8-E71B909D7E97}"/>
            </a:ext>
          </a:extLst>
        </xdr:cNvPr>
        <xdr:cNvSpPr/>
      </xdr:nvSpPr>
      <xdr:spPr>
        <a:xfrm>
          <a:off x="2543175" y="2571750"/>
          <a:ext cx="400050" cy="266700"/>
        </a:xfrm>
        <a:prstGeom prst="rightArrow">
          <a:avLst/>
        </a:prstGeom>
        <a:solidFill>
          <a:srgbClr val="FFFF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9525</xdr:colOff>
      <xdr:row>18</xdr:row>
      <xdr:rowOff>123825</xdr:rowOff>
    </xdr:from>
    <xdr:to>
      <xdr:col>5</xdr:col>
      <xdr:colOff>76200</xdr:colOff>
      <xdr:row>20</xdr:row>
      <xdr:rowOff>66675</xdr:rowOff>
    </xdr:to>
    <xdr:sp macro="" textlink="">
      <xdr:nvSpPr>
        <xdr:cNvPr id="40" name="Freccia a destra 39">
          <a:extLst>
            <a:ext uri="{FF2B5EF4-FFF2-40B4-BE49-F238E27FC236}">
              <a16:creationId xmlns:a16="http://schemas.microsoft.com/office/drawing/2014/main" id="{B5621C3C-0C69-487F-A8CF-03F7685990DF}"/>
            </a:ext>
          </a:extLst>
        </xdr:cNvPr>
        <xdr:cNvSpPr/>
      </xdr:nvSpPr>
      <xdr:spPr>
        <a:xfrm>
          <a:off x="2543175" y="3371850"/>
          <a:ext cx="400050" cy="266700"/>
        </a:xfrm>
        <a:prstGeom prst="rightArrow">
          <a:avLst/>
        </a:prstGeom>
        <a:solidFill>
          <a:srgbClr val="FFFF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9525</xdr:colOff>
      <xdr:row>30</xdr:row>
      <xdr:rowOff>28575</xdr:rowOff>
    </xdr:from>
    <xdr:to>
      <xdr:col>5</xdr:col>
      <xdr:colOff>76200</xdr:colOff>
      <xdr:row>31</xdr:row>
      <xdr:rowOff>133350</xdr:rowOff>
    </xdr:to>
    <xdr:sp macro="" textlink="">
      <xdr:nvSpPr>
        <xdr:cNvPr id="41" name="Freccia a destra 40">
          <a:extLst>
            <a:ext uri="{FF2B5EF4-FFF2-40B4-BE49-F238E27FC236}">
              <a16:creationId xmlns:a16="http://schemas.microsoft.com/office/drawing/2014/main" id="{7A05626F-3FCA-4DDB-B7AA-ADE1806BA5EF}"/>
            </a:ext>
          </a:extLst>
        </xdr:cNvPr>
        <xdr:cNvSpPr/>
      </xdr:nvSpPr>
      <xdr:spPr>
        <a:xfrm>
          <a:off x="2543175" y="5238750"/>
          <a:ext cx="400050" cy="266700"/>
        </a:xfrm>
        <a:prstGeom prst="rightArrow">
          <a:avLst/>
        </a:prstGeom>
        <a:solidFill>
          <a:srgbClr val="FFFF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35</xdr:row>
      <xdr:rowOff>19050</xdr:rowOff>
    </xdr:from>
    <xdr:to>
      <xdr:col>5</xdr:col>
      <xdr:colOff>66675</xdr:colOff>
      <xdr:row>36</xdr:row>
      <xdr:rowOff>123825</xdr:rowOff>
    </xdr:to>
    <xdr:sp macro="" textlink="">
      <xdr:nvSpPr>
        <xdr:cNvPr id="42" name="Freccia a destra 41">
          <a:extLst>
            <a:ext uri="{FF2B5EF4-FFF2-40B4-BE49-F238E27FC236}">
              <a16:creationId xmlns:a16="http://schemas.microsoft.com/office/drawing/2014/main" id="{DF8E8917-85B4-46F3-9805-5D7058E129AF}"/>
            </a:ext>
          </a:extLst>
        </xdr:cNvPr>
        <xdr:cNvSpPr/>
      </xdr:nvSpPr>
      <xdr:spPr>
        <a:xfrm>
          <a:off x="2533650" y="6038850"/>
          <a:ext cx="400050" cy="266700"/>
        </a:xfrm>
        <a:prstGeom prst="rightArrow">
          <a:avLst/>
        </a:prstGeom>
        <a:solidFill>
          <a:srgbClr val="FFFF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66675</xdr:colOff>
      <xdr:row>5</xdr:row>
      <xdr:rowOff>123824</xdr:rowOff>
    </xdr:from>
    <xdr:to>
      <xdr:col>12</xdr:col>
      <xdr:colOff>28575</xdr:colOff>
      <xdr:row>7</xdr:row>
      <xdr:rowOff>66674</xdr:rowOff>
    </xdr:to>
    <xdr:sp macro="" textlink="">
      <xdr:nvSpPr>
        <xdr:cNvPr id="44" name="Freccia a destra 43">
          <a:extLst>
            <a:ext uri="{FF2B5EF4-FFF2-40B4-BE49-F238E27FC236}">
              <a16:creationId xmlns:a16="http://schemas.microsoft.com/office/drawing/2014/main" id="{DE8D3653-91C0-4844-80B9-0F4984178E71}"/>
            </a:ext>
          </a:extLst>
        </xdr:cNvPr>
        <xdr:cNvSpPr/>
      </xdr:nvSpPr>
      <xdr:spPr>
        <a:xfrm>
          <a:off x="5657850" y="1266824"/>
          <a:ext cx="400050" cy="2667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9</xdr:col>
      <xdr:colOff>85725</xdr:colOff>
      <xdr:row>31</xdr:row>
      <xdr:rowOff>95250</xdr:rowOff>
    </xdr:from>
    <xdr:to>
      <xdr:col>12</xdr:col>
      <xdr:colOff>47625</xdr:colOff>
      <xdr:row>33</xdr:row>
      <xdr:rowOff>38100</xdr:rowOff>
    </xdr:to>
    <xdr:sp macro="" textlink="">
      <xdr:nvSpPr>
        <xdr:cNvPr id="46" name="Freccia a destra 45">
          <a:extLst>
            <a:ext uri="{FF2B5EF4-FFF2-40B4-BE49-F238E27FC236}">
              <a16:creationId xmlns:a16="http://schemas.microsoft.com/office/drawing/2014/main" id="{76B2FE2D-1684-4254-8EE0-0EC11C05523E}"/>
            </a:ext>
          </a:extLst>
        </xdr:cNvPr>
        <xdr:cNvSpPr/>
      </xdr:nvSpPr>
      <xdr:spPr>
        <a:xfrm>
          <a:off x="5676900" y="5467350"/>
          <a:ext cx="400050" cy="2667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0"/>
  <sheetViews>
    <sheetView tabSelected="1" zoomScaleNormal="100" workbookViewId="0">
      <selection activeCell="H43" sqref="H43"/>
    </sheetView>
  </sheetViews>
  <sheetFormatPr defaultRowHeight="12.75" x14ac:dyDescent="0.2"/>
  <cols>
    <col min="2" max="2" width="1.1640625" customWidth="1"/>
    <col min="3" max="3" width="32.6640625" customWidth="1"/>
    <col min="4" max="4" width="1.1640625" customWidth="1"/>
    <col min="5" max="5" width="5.83203125" customWidth="1"/>
    <col min="6" max="6" width="6.83203125" customWidth="1"/>
    <col min="7" max="7" width="1.1640625" customWidth="1"/>
    <col min="8" max="8" width="38.5" customWidth="1"/>
    <col min="9" max="9" width="1.1640625" customWidth="1"/>
    <col min="10" max="10" width="2.1640625" customWidth="1"/>
    <col min="11" max="11" width="3.33203125" customWidth="1"/>
    <col min="12" max="12" width="2.1640625" customWidth="1"/>
    <col min="13" max="13" width="4.6640625" customWidth="1"/>
    <col min="14" max="14" width="1.1640625" customWidth="1"/>
  </cols>
  <sheetData>
    <row r="1" spans="2:14" ht="39" customHeight="1" thickBot="1" x14ac:dyDescent="0.25">
      <c r="B1" s="168" t="s">
        <v>104</v>
      </c>
      <c r="C1" s="169"/>
      <c r="D1" s="169"/>
      <c r="E1" s="169"/>
      <c r="F1" s="169"/>
      <c r="G1" s="169"/>
      <c r="H1" s="169"/>
      <c r="I1" s="170"/>
      <c r="J1" s="170"/>
      <c r="K1" s="170"/>
      <c r="L1" s="170"/>
      <c r="M1" s="170"/>
      <c r="N1" s="170"/>
    </row>
    <row r="2" spans="2:14" x14ac:dyDescent="0.2">
      <c r="C2" s="117"/>
      <c r="D2" s="107"/>
      <c r="E2" s="107"/>
      <c r="F2" s="107"/>
      <c r="G2" s="118"/>
      <c r="H2" s="138"/>
      <c r="I2" s="114"/>
    </row>
    <row r="3" spans="2:14" x14ac:dyDescent="0.2">
      <c r="C3" s="119" t="s">
        <v>84</v>
      </c>
      <c r="D3" s="115"/>
      <c r="E3" s="115"/>
      <c r="F3" s="115"/>
      <c r="G3" s="116"/>
      <c r="H3" s="137">
        <f>(H5+H6+H7)</f>
        <v>0</v>
      </c>
      <c r="I3" s="114"/>
    </row>
    <row r="4" spans="2:14" x14ac:dyDescent="0.2">
      <c r="C4" s="120"/>
      <c r="G4" s="114"/>
      <c r="H4" s="163"/>
      <c r="I4" s="114"/>
    </row>
    <row r="5" spans="2:14" x14ac:dyDescent="0.2">
      <c r="C5" s="120" t="s">
        <v>85</v>
      </c>
      <c r="G5" s="114"/>
      <c r="H5" s="139">
        <v>0</v>
      </c>
      <c r="I5" s="114"/>
    </row>
    <row r="6" spans="2:14" x14ac:dyDescent="0.2">
      <c r="C6" s="120" t="s">
        <v>86</v>
      </c>
      <c r="G6" s="114"/>
      <c r="H6" s="140">
        <v>0</v>
      </c>
      <c r="I6" s="114"/>
    </row>
    <row r="7" spans="2:14" x14ac:dyDescent="0.2">
      <c r="C7" s="108" t="s">
        <v>92</v>
      </c>
      <c r="G7" s="114"/>
      <c r="H7" s="141">
        <v>0</v>
      </c>
      <c r="I7" s="114"/>
    </row>
    <row r="8" spans="2:14" x14ac:dyDescent="0.2">
      <c r="C8" s="108"/>
      <c r="G8" s="114"/>
      <c r="H8" s="164"/>
      <c r="I8" s="114"/>
    </row>
    <row r="9" spans="2:14" x14ac:dyDescent="0.2">
      <c r="C9" s="121" t="s">
        <v>95</v>
      </c>
      <c r="D9" s="115"/>
      <c r="E9" s="115"/>
      <c r="F9" s="115"/>
      <c r="G9" s="116"/>
      <c r="H9" s="137">
        <f>(H11)</f>
        <v>0</v>
      </c>
      <c r="I9" s="114"/>
    </row>
    <row r="10" spans="2:14" x14ac:dyDescent="0.2">
      <c r="C10" s="120"/>
      <c r="G10" s="114"/>
      <c r="H10" s="164"/>
      <c r="I10" s="114"/>
    </row>
    <row r="11" spans="2:14" x14ac:dyDescent="0.2">
      <c r="C11" s="108" t="s">
        <v>109</v>
      </c>
      <c r="G11" s="114"/>
      <c r="H11" s="140">
        <v>0</v>
      </c>
      <c r="I11" s="114"/>
    </row>
    <row r="12" spans="2:14" x14ac:dyDescent="0.2">
      <c r="C12" s="108" t="s">
        <v>68</v>
      </c>
      <c r="G12" s="114"/>
      <c r="H12" s="165"/>
      <c r="I12" s="114"/>
    </row>
    <row r="13" spans="2:14" x14ac:dyDescent="0.2">
      <c r="C13" s="121" t="s">
        <v>96</v>
      </c>
      <c r="D13" s="115"/>
      <c r="E13" s="115"/>
      <c r="F13" s="115"/>
      <c r="G13" s="116"/>
      <c r="H13" s="137">
        <f>(H15)</f>
        <v>0</v>
      </c>
      <c r="I13" s="114"/>
    </row>
    <row r="14" spans="2:14" x14ac:dyDescent="0.2">
      <c r="C14" s="108"/>
      <c r="G14" s="114"/>
      <c r="H14" s="166"/>
      <c r="I14" s="114"/>
    </row>
    <row r="15" spans="2:14" x14ac:dyDescent="0.2">
      <c r="C15" s="108" t="s">
        <v>103</v>
      </c>
      <c r="G15" s="114"/>
      <c r="H15" s="140">
        <v>0</v>
      </c>
      <c r="I15" s="114"/>
    </row>
    <row r="16" spans="2:14" x14ac:dyDescent="0.2">
      <c r="C16" s="120"/>
      <c r="G16" s="114"/>
      <c r="H16" s="164"/>
      <c r="I16" s="114"/>
    </row>
    <row r="17" spans="3:9" x14ac:dyDescent="0.2">
      <c r="C17" s="121" t="s">
        <v>99</v>
      </c>
      <c r="D17" s="115"/>
      <c r="E17" s="115"/>
      <c r="F17" s="115"/>
      <c r="G17" s="116"/>
      <c r="H17" s="137">
        <f>(H19+H20+H21)</f>
        <v>0</v>
      </c>
      <c r="I17" s="114"/>
    </row>
    <row r="18" spans="3:9" x14ac:dyDescent="0.2">
      <c r="C18" s="120"/>
      <c r="G18" s="114"/>
      <c r="H18" s="164"/>
      <c r="I18" s="114"/>
    </row>
    <row r="19" spans="3:9" x14ac:dyDescent="0.2">
      <c r="C19" s="108" t="s">
        <v>98</v>
      </c>
      <c r="G19" s="114"/>
      <c r="H19" s="142">
        <v>0</v>
      </c>
      <c r="I19" s="114"/>
    </row>
    <row r="20" spans="3:9" x14ac:dyDescent="0.2">
      <c r="C20" s="108" t="s">
        <v>97</v>
      </c>
      <c r="G20" s="114"/>
      <c r="H20" s="140">
        <v>0</v>
      </c>
      <c r="I20" s="114"/>
    </row>
    <row r="21" spans="3:9" x14ac:dyDescent="0.2">
      <c r="C21" s="120" t="s">
        <v>87</v>
      </c>
      <c r="G21" s="114"/>
      <c r="H21" s="141">
        <v>0</v>
      </c>
      <c r="I21" s="114"/>
    </row>
    <row r="22" spans="3:9" x14ac:dyDescent="0.2">
      <c r="C22" s="120"/>
      <c r="G22" s="114"/>
      <c r="H22" s="167"/>
      <c r="I22" s="114"/>
    </row>
    <row r="23" spans="3:9" x14ac:dyDescent="0.2">
      <c r="C23" s="121" t="s">
        <v>100</v>
      </c>
      <c r="D23" s="115"/>
      <c r="E23" s="115"/>
      <c r="F23" s="115"/>
      <c r="G23" s="116"/>
      <c r="H23" s="137">
        <f>(H25+H26+H29)</f>
        <v>0</v>
      </c>
      <c r="I23" s="114"/>
    </row>
    <row r="24" spans="3:9" x14ac:dyDescent="0.2">
      <c r="C24" s="120"/>
      <c r="G24" s="114"/>
      <c r="H24" s="167"/>
      <c r="I24" s="114"/>
    </row>
    <row r="25" spans="3:9" ht="13.5" thickBot="1" x14ac:dyDescent="0.25">
      <c r="C25" s="109" t="s">
        <v>118</v>
      </c>
      <c r="D25" s="110"/>
      <c r="E25" s="110"/>
      <c r="F25" s="110"/>
      <c r="G25" s="122"/>
      <c r="H25" s="143">
        <v>0</v>
      </c>
      <c r="I25" s="114"/>
    </row>
    <row r="26" spans="3:9" x14ac:dyDescent="0.2">
      <c r="H26" s="144"/>
    </row>
    <row r="27" spans="3:9" ht="13.5" thickBot="1" x14ac:dyDescent="0.25">
      <c r="H27" s="144"/>
    </row>
    <row r="28" spans="3:9" x14ac:dyDescent="0.2">
      <c r="C28" s="126" t="s">
        <v>106</v>
      </c>
      <c r="D28" s="127"/>
      <c r="E28" s="127"/>
      <c r="F28" s="127"/>
      <c r="G28" s="127"/>
      <c r="H28" s="147">
        <f>SUM(H30+H31+H32+H33)</f>
        <v>0</v>
      </c>
      <c r="I28" s="129"/>
    </row>
    <row r="29" spans="3:9" x14ac:dyDescent="0.2">
      <c r="C29" s="120"/>
      <c r="G29" s="129"/>
      <c r="H29" s="167"/>
      <c r="I29" s="129"/>
    </row>
    <row r="30" spans="3:9" x14ac:dyDescent="0.2">
      <c r="C30" s="120" t="s">
        <v>88</v>
      </c>
      <c r="G30" s="129"/>
      <c r="H30" s="142">
        <v>0</v>
      </c>
      <c r="I30" s="129"/>
    </row>
    <row r="31" spans="3:9" x14ac:dyDescent="0.2">
      <c r="C31" s="120" t="s">
        <v>89</v>
      </c>
      <c r="G31" s="129"/>
      <c r="H31" s="140">
        <v>0</v>
      </c>
      <c r="I31" s="129"/>
    </row>
    <row r="32" spans="3:9" x14ac:dyDescent="0.2">
      <c r="C32" s="120" t="s">
        <v>90</v>
      </c>
      <c r="G32" s="129"/>
      <c r="H32" s="140">
        <v>0</v>
      </c>
      <c r="I32" s="129"/>
    </row>
    <row r="33" spans="3:9" x14ac:dyDescent="0.2">
      <c r="C33" s="120" t="s">
        <v>91</v>
      </c>
      <c r="G33" s="129"/>
      <c r="H33" s="141">
        <v>0</v>
      </c>
      <c r="I33" s="129"/>
    </row>
    <row r="34" spans="3:9" x14ac:dyDescent="0.2">
      <c r="C34" s="120"/>
      <c r="G34" s="129"/>
      <c r="H34" s="164"/>
      <c r="I34" s="129"/>
    </row>
    <row r="35" spans="3:9" x14ac:dyDescent="0.2">
      <c r="C35" s="128" t="s">
        <v>108</v>
      </c>
      <c r="D35" s="125"/>
      <c r="E35" s="125"/>
      <c r="F35" s="125"/>
      <c r="G35" s="129"/>
      <c r="H35" s="148">
        <f>(H37)</f>
        <v>0</v>
      </c>
      <c r="I35" s="129"/>
    </row>
    <row r="36" spans="3:9" x14ac:dyDescent="0.2">
      <c r="C36" s="120"/>
      <c r="G36" s="129"/>
      <c r="H36" s="164"/>
      <c r="I36" s="129"/>
    </row>
    <row r="37" spans="3:9" ht="13.5" thickBot="1" x14ac:dyDescent="0.25">
      <c r="C37" s="109" t="s">
        <v>102</v>
      </c>
      <c r="D37" s="110"/>
      <c r="E37" s="110"/>
      <c r="F37" s="110"/>
      <c r="G37" s="130"/>
      <c r="H37" s="143">
        <v>0</v>
      </c>
      <c r="I37" s="129"/>
    </row>
    <row r="38" spans="3:9" x14ac:dyDescent="0.2">
      <c r="H38" s="144"/>
    </row>
    <row r="39" spans="3:9" x14ac:dyDescent="0.2">
      <c r="H39" s="144"/>
    </row>
    <row r="40" spans="3:9" x14ac:dyDescent="0.2">
      <c r="H40" s="144"/>
    </row>
    <row r="41" spans="3:9" ht="13.5" thickBot="1" x14ac:dyDescent="0.25">
      <c r="H41" s="144"/>
    </row>
    <row r="42" spans="3:9" x14ac:dyDescent="0.2">
      <c r="C42" s="132"/>
      <c r="D42" s="133"/>
      <c r="E42" s="133"/>
      <c r="F42" s="133"/>
      <c r="G42" s="133"/>
      <c r="H42" s="145"/>
      <c r="I42" s="129"/>
    </row>
    <row r="43" spans="3:9" x14ac:dyDescent="0.2">
      <c r="C43" s="136" t="s">
        <v>93</v>
      </c>
      <c r="D43" s="86"/>
      <c r="E43" s="86"/>
      <c r="F43" s="86"/>
      <c r="G43" s="131"/>
      <c r="H43" s="140">
        <v>0</v>
      </c>
      <c r="I43" s="129"/>
    </row>
    <row r="44" spans="3:9" x14ac:dyDescent="0.2">
      <c r="C44" s="136" t="s">
        <v>94</v>
      </c>
      <c r="D44" s="86"/>
      <c r="E44" s="86"/>
      <c r="F44" s="86"/>
      <c r="G44" s="131"/>
      <c r="H44" s="140">
        <v>0</v>
      </c>
      <c r="I44" s="129"/>
    </row>
    <row r="45" spans="3:9" ht="13.5" thickBot="1" x14ac:dyDescent="0.25">
      <c r="C45" s="134"/>
      <c r="D45" s="135"/>
      <c r="E45" s="135"/>
      <c r="F45" s="135"/>
      <c r="G45" s="135"/>
      <c r="H45" s="146">
        <v>0</v>
      </c>
      <c r="I45" s="129"/>
    </row>
    <row r="46" spans="3:9" x14ac:dyDescent="0.2">
      <c r="H46" s="85"/>
    </row>
    <row r="47" spans="3:9" x14ac:dyDescent="0.2">
      <c r="H47" s="85"/>
    </row>
    <row r="48" spans="3:9" x14ac:dyDescent="0.2">
      <c r="H48" s="85"/>
    </row>
    <row r="49" spans="8:8" x14ac:dyDescent="0.2">
      <c r="H49" s="85"/>
    </row>
    <row r="50" spans="8:8" x14ac:dyDescent="0.2">
      <c r="H50" s="85"/>
    </row>
    <row r="51" spans="8:8" x14ac:dyDescent="0.2">
      <c r="H51" s="85"/>
    </row>
    <row r="52" spans="8:8" x14ac:dyDescent="0.2">
      <c r="H52" s="85"/>
    </row>
    <row r="53" spans="8:8" x14ac:dyDescent="0.2">
      <c r="H53" s="85"/>
    </row>
    <row r="54" spans="8:8" x14ac:dyDescent="0.2">
      <c r="H54" s="85"/>
    </row>
    <row r="55" spans="8:8" x14ac:dyDescent="0.2">
      <c r="H55" s="85"/>
    </row>
    <row r="56" spans="8:8" x14ac:dyDescent="0.2">
      <c r="H56" s="85"/>
    </row>
    <row r="57" spans="8:8" x14ac:dyDescent="0.2">
      <c r="H57" s="85"/>
    </row>
    <row r="58" spans="8:8" x14ac:dyDescent="0.2">
      <c r="H58" s="85"/>
    </row>
    <row r="59" spans="8:8" x14ac:dyDescent="0.2">
      <c r="H59" s="85"/>
    </row>
    <row r="60" spans="8:8" x14ac:dyDescent="0.2">
      <c r="H60" s="85"/>
    </row>
  </sheetData>
  <sheetProtection sheet="1" insertColumns="0" insertRows="0" deleteColumns="0" deleteRows="0"/>
  <mergeCells count="1">
    <mergeCell ref="B1:N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8C2D-A17C-419F-8E63-3BE651C19AD4}">
  <sheetPr>
    <pageSetUpPr fitToPage="1"/>
  </sheetPr>
  <dimension ref="B2:J88"/>
  <sheetViews>
    <sheetView topLeftCell="A61" workbookViewId="0">
      <selection activeCell="C76" sqref="C76"/>
    </sheetView>
  </sheetViews>
  <sheetFormatPr defaultRowHeight="12.75" x14ac:dyDescent="0.2"/>
  <cols>
    <col min="2" max="2" width="36.33203125" customWidth="1"/>
    <col min="3" max="3" width="12" customWidth="1"/>
    <col min="4" max="4" width="58.6640625" bestFit="1" customWidth="1"/>
    <col min="5" max="5" width="12" bestFit="1" customWidth="1"/>
  </cols>
  <sheetData>
    <row r="2" spans="2:9" ht="13.5" thickBot="1" x14ac:dyDescent="0.25"/>
    <row r="3" spans="2:9" ht="13.5" thickBot="1" x14ac:dyDescent="0.25">
      <c r="B3" s="149" t="s">
        <v>116</v>
      </c>
      <c r="C3" s="150"/>
      <c r="D3" s="149" t="s">
        <v>117</v>
      </c>
      <c r="E3" s="151"/>
    </row>
    <row r="4" spans="2:9" ht="13.5" thickBot="1" x14ac:dyDescent="0.25">
      <c r="B4" s="152" t="s">
        <v>114</v>
      </c>
      <c r="C4" s="153"/>
      <c r="D4" s="154"/>
      <c r="E4" s="155"/>
    </row>
    <row r="5" spans="2:9" ht="13.5" thickBot="1" x14ac:dyDescent="0.25">
      <c r="B5" s="156" t="s">
        <v>115</v>
      </c>
      <c r="C5" s="157"/>
      <c r="D5" s="158"/>
      <c r="E5" s="159"/>
    </row>
    <row r="6" spans="2:9" ht="13.5" thickBot="1" x14ac:dyDescent="0.25"/>
    <row r="7" spans="2:9" x14ac:dyDescent="0.2">
      <c r="B7" s="171" t="s">
        <v>110</v>
      </c>
      <c r="C7" s="172"/>
      <c r="D7" s="172"/>
      <c r="E7" s="173"/>
    </row>
    <row r="8" spans="2:9" x14ac:dyDescent="0.2">
      <c r="B8" s="174"/>
      <c r="C8" s="175"/>
      <c r="D8" s="175"/>
      <c r="E8" s="176"/>
    </row>
    <row r="9" spans="2:9" ht="12.75" customHeight="1" thickBot="1" x14ac:dyDescent="0.25">
      <c r="B9" s="177"/>
      <c r="C9" s="178"/>
      <c r="D9" s="178"/>
      <c r="E9" s="179"/>
      <c r="F9" s="3"/>
      <c r="G9" s="3"/>
      <c r="H9" s="3"/>
      <c r="I9" s="3"/>
    </row>
    <row r="10" spans="2:9" ht="13.5" thickBot="1" x14ac:dyDescent="0.25"/>
    <row r="11" spans="2:9" ht="30" customHeight="1" x14ac:dyDescent="0.2">
      <c r="B11" s="10" t="s">
        <v>69</v>
      </c>
      <c r="C11" s="8">
        <v>2021</v>
      </c>
      <c r="D11" s="11" t="s">
        <v>70</v>
      </c>
      <c r="E11" s="9">
        <v>2021</v>
      </c>
      <c r="F11" s="95"/>
    </row>
    <row r="12" spans="2:9" ht="12.75" customHeight="1" x14ac:dyDescent="0.2">
      <c r="B12" s="12" t="s">
        <v>0</v>
      </c>
      <c r="C12" s="26">
        <f>(C23)</f>
        <v>0</v>
      </c>
      <c r="D12" s="123" t="s">
        <v>105</v>
      </c>
      <c r="E12" s="25">
        <f>(E23)</f>
        <v>0</v>
      </c>
      <c r="F12" s="95"/>
    </row>
    <row r="13" spans="2:9" ht="12.75" customHeight="1" x14ac:dyDescent="0.2">
      <c r="B13" s="6"/>
      <c r="C13" s="28"/>
      <c r="D13" s="2" t="s">
        <v>1</v>
      </c>
      <c r="E13" s="29">
        <f>'INSERIMENTO DATI BILANCIO'!$H$30</f>
        <v>0</v>
      </c>
      <c r="F13" s="95"/>
    </row>
    <row r="14" spans="2:9" ht="12.75" customHeight="1" x14ac:dyDescent="0.2">
      <c r="B14" s="5" t="s">
        <v>2</v>
      </c>
      <c r="C14" s="82">
        <v>0</v>
      </c>
      <c r="D14" s="2" t="s">
        <v>3</v>
      </c>
      <c r="E14" s="29">
        <v>0</v>
      </c>
      <c r="F14" s="95"/>
    </row>
    <row r="15" spans="2:9" ht="12.75" customHeight="1" x14ac:dyDescent="0.2">
      <c r="B15" s="5" t="s">
        <v>4</v>
      </c>
      <c r="C15" s="84">
        <f>'INSERIMENTO DATI BILANCIO'!$H$3</f>
        <v>0</v>
      </c>
      <c r="D15" s="81" t="s">
        <v>5</v>
      </c>
      <c r="E15" s="29">
        <v>0</v>
      </c>
      <c r="F15" s="95"/>
    </row>
    <row r="16" spans="2:9" ht="12.75" customHeight="1" x14ac:dyDescent="0.2">
      <c r="B16" s="4"/>
      <c r="C16" s="83"/>
      <c r="D16" s="2" t="s">
        <v>6</v>
      </c>
      <c r="E16" s="31">
        <f>'INSERIMENTO DATI BILANCIO'!$H$31</f>
        <v>0</v>
      </c>
      <c r="F16" s="95"/>
    </row>
    <row r="17" spans="2:6" ht="12.75" customHeight="1" x14ac:dyDescent="0.2">
      <c r="B17" s="5" t="s">
        <v>7</v>
      </c>
      <c r="C17" s="28">
        <f>'INSERIMENTO DATI BILANCIO'!$H$9</f>
        <v>0</v>
      </c>
      <c r="D17" s="2" t="s">
        <v>8</v>
      </c>
      <c r="E17" s="31">
        <v>0</v>
      </c>
      <c r="F17" s="95"/>
    </row>
    <row r="18" spans="2:6" ht="12.75" customHeight="1" x14ac:dyDescent="0.2">
      <c r="B18" s="5" t="s">
        <v>9</v>
      </c>
      <c r="C18" s="28">
        <f>'INSERIMENTO DATI BILANCIO'!$H$13</f>
        <v>0</v>
      </c>
      <c r="D18" s="2" t="s">
        <v>10</v>
      </c>
      <c r="E18" s="31">
        <f>'INSERIMENTO DATI BILANCIO'!$H$32</f>
        <v>0</v>
      </c>
      <c r="F18" s="95"/>
    </row>
    <row r="19" spans="2:6" ht="12.75" customHeight="1" x14ac:dyDescent="0.2">
      <c r="B19" s="4"/>
      <c r="C19" s="30"/>
      <c r="D19" s="2" t="s">
        <v>11</v>
      </c>
      <c r="E19" s="31">
        <v>0</v>
      </c>
      <c r="F19" s="95"/>
    </row>
    <row r="20" spans="2:6" ht="12.75" customHeight="1" x14ac:dyDescent="0.2">
      <c r="B20" s="5" t="s">
        <v>12</v>
      </c>
      <c r="C20" s="28">
        <f>'INSERIMENTO DATI BILANCIO'!$H$17</f>
        <v>0</v>
      </c>
      <c r="D20" s="2" t="s">
        <v>13</v>
      </c>
      <c r="E20" s="31">
        <v>0</v>
      </c>
      <c r="F20" s="95"/>
    </row>
    <row r="21" spans="2:6" ht="12.75" customHeight="1" x14ac:dyDescent="0.2">
      <c r="B21" s="4"/>
      <c r="C21" s="30"/>
      <c r="D21" s="2" t="s">
        <v>14</v>
      </c>
      <c r="E21" s="31">
        <f>'INSERIMENTO DATI BILANCIO'!$H$33</f>
        <v>0</v>
      </c>
      <c r="F21" s="95"/>
    </row>
    <row r="22" spans="2:6" ht="12.75" customHeight="1" x14ac:dyDescent="0.2">
      <c r="B22" s="4"/>
      <c r="C22" s="30"/>
      <c r="D22" s="2" t="s">
        <v>15</v>
      </c>
      <c r="E22" s="31">
        <v>0</v>
      </c>
      <c r="F22" s="95"/>
    </row>
    <row r="23" spans="2:6" x14ac:dyDescent="0.2">
      <c r="B23" s="5" t="s">
        <v>16</v>
      </c>
      <c r="C23" s="30">
        <f>SUM(C14:C22)</f>
        <v>0</v>
      </c>
      <c r="D23" s="2" t="s">
        <v>16</v>
      </c>
      <c r="E23" s="31">
        <f>SUM(E13:E22)</f>
        <v>0</v>
      </c>
      <c r="F23" s="95"/>
    </row>
    <row r="24" spans="2:6" ht="12.75" customHeight="1" x14ac:dyDescent="0.2">
      <c r="B24" s="6"/>
      <c r="C24" s="33"/>
      <c r="D24" s="7" t="s">
        <v>17</v>
      </c>
      <c r="E24" s="29">
        <f>(E23-C23)</f>
        <v>0</v>
      </c>
      <c r="F24" s="95"/>
    </row>
    <row r="25" spans="2:6" ht="12.75" customHeight="1" x14ac:dyDescent="0.2">
      <c r="B25" s="12" t="s">
        <v>18</v>
      </c>
      <c r="C25" s="51">
        <f>(C32)</f>
        <v>0</v>
      </c>
      <c r="D25" s="14" t="s">
        <v>19</v>
      </c>
      <c r="E25" s="57">
        <f>(E33)</f>
        <v>0</v>
      </c>
      <c r="F25" s="95"/>
    </row>
    <row r="26" spans="2:6" ht="12.75" customHeight="1" x14ac:dyDescent="0.2">
      <c r="B26" s="5" t="s">
        <v>20</v>
      </c>
      <c r="C26" s="28">
        <v>0</v>
      </c>
      <c r="D26" s="2" t="s">
        <v>21</v>
      </c>
      <c r="E26" s="29">
        <v>0</v>
      </c>
      <c r="F26" s="95"/>
    </row>
    <row r="27" spans="2:6" ht="12.75" customHeight="1" x14ac:dyDescent="0.2">
      <c r="B27" s="5" t="s">
        <v>4</v>
      </c>
      <c r="C27" s="30">
        <v>0</v>
      </c>
      <c r="D27" s="2" t="s">
        <v>22</v>
      </c>
      <c r="E27" s="31">
        <v>0</v>
      </c>
      <c r="F27" s="95"/>
    </row>
    <row r="28" spans="2:6" ht="12.75" customHeight="1" x14ac:dyDescent="0.2">
      <c r="B28" s="5" t="s">
        <v>7</v>
      </c>
      <c r="C28" s="30">
        <v>0</v>
      </c>
      <c r="D28" s="2" t="s">
        <v>23</v>
      </c>
      <c r="E28" s="31">
        <v>0</v>
      </c>
      <c r="F28" s="95"/>
    </row>
    <row r="29" spans="2:6" ht="12.75" customHeight="1" x14ac:dyDescent="0.2">
      <c r="B29" s="5" t="s">
        <v>9</v>
      </c>
      <c r="C29" s="30">
        <v>0</v>
      </c>
      <c r="D29" s="2" t="s">
        <v>24</v>
      </c>
      <c r="E29" s="31">
        <v>0</v>
      </c>
      <c r="F29" s="95"/>
    </row>
    <row r="30" spans="2:6" ht="12.75" customHeight="1" x14ac:dyDescent="0.2">
      <c r="B30" s="5" t="s">
        <v>12</v>
      </c>
      <c r="C30" s="30">
        <v>0</v>
      </c>
      <c r="D30" s="2" t="s">
        <v>25</v>
      </c>
      <c r="E30" s="31">
        <v>0</v>
      </c>
      <c r="F30" s="95"/>
    </row>
    <row r="31" spans="2:6" ht="12.75" customHeight="1" x14ac:dyDescent="0.2">
      <c r="B31" s="4"/>
      <c r="C31" s="30"/>
      <c r="D31" s="2" t="s">
        <v>26</v>
      </c>
      <c r="E31" s="31">
        <v>0</v>
      </c>
      <c r="F31" s="95"/>
    </row>
    <row r="32" spans="2:6" x14ac:dyDescent="0.2">
      <c r="B32" s="5" t="s">
        <v>16</v>
      </c>
      <c r="C32" s="30">
        <f>SUM(C26:C31)</f>
        <v>0</v>
      </c>
      <c r="D32" s="2" t="s">
        <v>16</v>
      </c>
      <c r="E32" s="31">
        <f>SUM(E26:E31)</f>
        <v>0</v>
      </c>
      <c r="F32" s="95"/>
    </row>
    <row r="33" spans="2:6" ht="12.75" customHeight="1" x14ac:dyDescent="0.2">
      <c r="B33" s="4"/>
      <c r="C33" s="32"/>
      <c r="D33" s="2" t="s">
        <v>27</v>
      </c>
      <c r="E33" s="31">
        <f>(E32-C32)</f>
        <v>0</v>
      </c>
      <c r="F33" s="95"/>
    </row>
    <row r="34" spans="2:6" ht="12.75" customHeight="1" x14ac:dyDescent="0.2">
      <c r="B34" s="12" t="s">
        <v>28</v>
      </c>
      <c r="C34" s="51">
        <f>(C38)</f>
        <v>0</v>
      </c>
      <c r="D34" s="14" t="s">
        <v>29</v>
      </c>
      <c r="E34" s="57">
        <f>(E39)</f>
        <v>0</v>
      </c>
      <c r="F34" s="95"/>
    </row>
    <row r="35" spans="2:6" ht="12.75" customHeight="1" x14ac:dyDescent="0.2">
      <c r="B35" s="5" t="s">
        <v>30</v>
      </c>
      <c r="C35" s="30">
        <v>0</v>
      </c>
      <c r="D35" s="2" t="s">
        <v>31</v>
      </c>
      <c r="E35" s="31">
        <v>0</v>
      </c>
      <c r="F35" s="95"/>
    </row>
    <row r="36" spans="2:6" ht="12.75" customHeight="1" x14ac:dyDescent="0.2">
      <c r="B36" s="5" t="s">
        <v>32</v>
      </c>
      <c r="C36" s="28">
        <v>0</v>
      </c>
      <c r="D36" s="2" t="s">
        <v>33</v>
      </c>
      <c r="E36" s="29">
        <v>0</v>
      </c>
      <c r="F36" s="95"/>
    </row>
    <row r="37" spans="2:6" ht="12.75" customHeight="1" x14ac:dyDescent="0.2">
      <c r="B37" s="5" t="s">
        <v>34</v>
      </c>
      <c r="C37" s="30">
        <v>0</v>
      </c>
      <c r="D37" s="2" t="s">
        <v>35</v>
      </c>
      <c r="E37" s="31">
        <v>0</v>
      </c>
      <c r="F37" s="95"/>
    </row>
    <row r="38" spans="2:6" x14ac:dyDescent="0.2">
      <c r="B38" s="5" t="s">
        <v>16</v>
      </c>
      <c r="C38" s="30">
        <f>SUM(C35:C37)</f>
        <v>0</v>
      </c>
      <c r="D38" s="2" t="s">
        <v>16</v>
      </c>
      <c r="E38" s="31">
        <f>SUM(E35:E37)</f>
        <v>0</v>
      </c>
      <c r="F38" s="95"/>
    </row>
    <row r="39" spans="2:6" ht="12.75" customHeight="1" x14ac:dyDescent="0.2">
      <c r="B39" s="4"/>
      <c r="C39" s="32"/>
      <c r="D39" s="2" t="s">
        <v>36</v>
      </c>
      <c r="E39" s="31">
        <f>(E38-C38)</f>
        <v>0</v>
      </c>
      <c r="F39" s="95"/>
    </row>
    <row r="40" spans="2:6" ht="24" x14ac:dyDescent="0.2">
      <c r="B40" s="124" t="s">
        <v>107</v>
      </c>
      <c r="C40" s="26">
        <f>(C46)</f>
        <v>0</v>
      </c>
      <c r="D40" s="15" t="s">
        <v>37</v>
      </c>
      <c r="E40" s="27">
        <f>(E46)</f>
        <v>0</v>
      </c>
      <c r="F40" s="95"/>
    </row>
    <row r="41" spans="2:6" ht="12.75" customHeight="1" x14ac:dyDescent="0.2">
      <c r="B41" s="5" t="s">
        <v>38</v>
      </c>
      <c r="C41" s="30">
        <f>'INSERIMENTO DATI BILANCIO'!$H$23</f>
        <v>0</v>
      </c>
      <c r="D41" s="2" t="s">
        <v>39</v>
      </c>
      <c r="E41" s="31">
        <f>'INSERIMENTO DATI BILANCIO'!$H$37</f>
        <v>0</v>
      </c>
      <c r="F41" s="95"/>
    </row>
    <row r="42" spans="2:6" ht="12.75" customHeight="1" x14ac:dyDescent="0.2">
      <c r="B42" s="5" t="s">
        <v>40</v>
      </c>
      <c r="C42" s="30">
        <v>0</v>
      </c>
      <c r="D42" s="2" t="s">
        <v>41</v>
      </c>
      <c r="E42" s="31">
        <v>0</v>
      </c>
      <c r="F42" s="95"/>
    </row>
    <row r="43" spans="2:6" ht="12.75" customHeight="1" x14ac:dyDescent="0.2">
      <c r="B43" s="5" t="s">
        <v>42</v>
      </c>
      <c r="C43" s="30">
        <v>0</v>
      </c>
      <c r="D43" s="2" t="s">
        <v>43</v>
      </c>
      <c r="E43" s="31">
        <v>0</v>
      </c>
      <c r="F43" s="95"/>
    </row>
    <row r="44" spans="2:6" ht="12.75" customHeight="1" x14ac:dyDescent="0.2">
      <c r="B44" s="5" t="s">
        <v>44</v>
      </c>
      <c r="C44" s="30">
        <v>0</v>
      </c>
      <c r="D44" s="2" t="s">
        <v>45</v>
      </c>
      <c r="E44" s="31">
        <v>0</v>
      </c>
      <c r="F44" s="95"/>
    </row>
    <row r="45" spans="2:6" ht="12.75" customHeight="1" x14ac:dyDescent="0.2">
      <c r="B45" s="5" t="s">
        <v>46</v>
      </c>
      <c r="C45" s="30">
        <v>0</v>
      </c>
      <c r="D45" s="2" t="s">
        <v>47</v>
      </c>
      <c r="E45" s="31">
        <v>0</v>
      </c>
      <c r="F45" s="95"/>
    </row>
    <row r="46" spans="2:6" x14ac:dyDescent="0.2">
      <c r="B46" s="5" t="s">
        <v>16</v>
      </c>
      <c r="C46" s="30">
        <f>SUM(C41:C45)</f>
        <v>0</v>
      </c>
      <c r="D46" s="2" t="s">
        <v>16</v>
      </c>
      <c r="E46" s="31">
        <f>SUM(E41:E45)</f>
        <v>0</v>
      </c>
      <c r="F46" s="95"/>
    </row>
    <row r="47" spans="2:6" ht="12.75" customHeight="1" x14ac:dyDescent="0.2">
      <c r="B47" s="52"/>
      <c r="C47" s="49"/>
      <c r="D47" s="54" t="s">
        <v>48</v>
      </c>
      <c r="E47" s="50">
        <f>(E46-C46)</f>
        <v>0</v>
      </c>
      <c r="F47" s="95"/>
    </row>
    <row r="48" spans="2:6" ht="12.75" customHeight="1" x14ac:dyDescent="0.2">
      <c r="B48" s="55" t="s">
        <v>49</v>
      </c>
      <c r="C48" s="56">
        <f>(C54)</f>
        <v>0</v>
      </c>
      <c r="D48" s="53" t="s">
        <v>50</v>
      </c>
      <c r="E48" s="87">
        <f>(E54)</f>
        <v>0</v>
      </c>
      <c r="F48" s="95"/>
    </row>
    <row r="49" spans="2:10" ht="12.75" customHeight="1" x14ac:dyDescent="0.2">
      <c r="B49" s="41" t="s">
        <v>20</v>
      </c>
      <c r="C49" s="34">
        <v>0</v>
      </c>
      <c r="D49" s="18" t="s">
        <v>51</v>
      </c>
      <c r="E49" s="88">
        <v>0</v>
      </c>
      <c r="F49" s="95"/>
    </row>
    <row r="50" spans="2:10" ht="13.5" customHeight="1" x14ac:dyDescent="0.2">
      <c r="B50" s="41" t="s">
        <v>4</v>
      </c>
      <c r="C50" s="35">
        <v>0</v>
      </c>
      <c r="D50" s="18" t="s">
        <v>52</v>
      </c>
      <c r="E50" s="89">
        <v>0</v>
      </c>
      <c r="F50" s="95"/>
    </row>
    <row r="51" spans="2:10" x14ac:dyDescent="0.2">
      <c r="B51" s="42" t="s">
        <v>7</v>
      </c>
      <c r="C51" s="36">
        <v>0</v>
      </c>
      <c r="D51" s="16"/>
      <c r="E51" s="90"/>
      <c r="F51" s="96"/>
      <c r="G51" s="16"/>
      <c r="H51" s="16"/>
      <c r="I51" s="16"/>
    </row>
    <row r="52" spans="2:10" x14ac:dyDescent="0.2">
      <c r="B52" s="42" t="s">
        <v>9</v>
      </c>
      <c r="C52" s="36">
        <v>0</v>
      </c>
      <c r="D52" s="16"/>
      <c r="E52" s="90"/>
      <c r="F52" s="96"/>
      <c r="G52" s="16"/>
      <c r="H52" s="16"/>
      <c r="I52" s="16"/>
    </row>
    <row r="53" spans="2:10" x14ac:dyDescent="0.2">
      <c r="B53" s="42" t="s">
        <v>46</v>
      </c>
      <c r="C53" s="36">
        <v>0</v>
      </c>
      <c r="D53" s="16"/>
      <c r="E53" s="90"/>
      <c r="F53" s="96"/>
      <c r="G53" s="16"/>
      <c r="H53" s="16"/>
      <c r="I53" s="16"/>
    </row>
    <row r="54" spans="2:10" x14ac:dyDescent="0.2">
      <c r="B54" s="43" t="s">
        <v>16</v>
      </c>
      <c r="C54" s="37">
        <f>SUM(C49:C53)</f>
        <v>0</v>
      </c>
      <c r="D54" s="23" t="s">
        <v>16</v>
      </c>
      <c r="E54" s="91">
        <f>SUM(E49:E53)</f>
        <v>0</v>
      </c>
      <c r="F54" s="96"/>
      <c r="G54" s="16"/>
      <c r="H54" s="16"/>
      <c r="I54" s="16"/>
    </row>
    <row r="55" spans="2:10" x14ac:dyDescent="0.2">
      <c r="B55" s="44" t="s">
        <v>53</v>
      </c>
      <c r="C55" s="38"/>
      <c r="D55" s="22" t="s">
        <v>54</v>
      </c>
      <c r="E55" s="92"/>
      <c r="F55" s="96"/>
      <c r="G55" s="16"/>
      <c r="H55" s="16"/>
      <c r="I55" s="16"/>
    </row>
    <row r="56" spans="2:10" x14ac:dyDescent="0.2">
      <c r="B56" s="45"/>
      <c r="C56" s="39"/>
      <c r="D56" s="20" t="s">
        <v>55</v>
      </c>
      <c r="E56" s="93">
        <f>(E48+E40+E34+E25+E12)-(C48+C40+C34+C25+C12)</f>
        <v>0</v>
      </c>
      <c r="F56" s="97"/>
      <c r="G56" s="17"/>
      <c r="H56" s="17"/>
      <c r="I56" s="17"/>
    </row>
    <row r="57" spans="2:10" x14ac:dyDescent="0.2">
      <c r="B57" s="46"/>
      <c r="C57" s="40"/>
      <c r="D57" s="21" t="s">
        <v>56</v>
      </c>
      <c r="E57" s="93">
        <v>0</v>
      </c>
      <c r="F57" s="96"/>
      <c r="G57" s="16"/>
      <c r="H57" s="16"/>
      <c r="I57" s="16"/>
    </row>
    <row r="58" spans="2:10" ht="30" customHeight="1" thickBot="1" x14ac:dyDescent="0.25">
      <c r="B58" s="47"/>
      <c r="C58" s="48"/>
      <c r="D58" s="61" t="s">
        <v>57</v>
      </c>
      <c r="E58" s="94">
        <f>(E56-E57)</f>
        <v>0</v>
      </c>
      <c r="F58" s="97"/>
      <c r="G58" s="17"/>
      <c r="H58" s="17"/>
      <c r="I58" s="17"/>
    </row>
    <row r="59" spans="2:10" ht="13.5" thickBot="1" x14ac:dyDescent="0.25"/>
    <row r="60" spans="2:10" ht="50.1" customHeight="1" x14ac:dyDescent="0.2">
      <c r="B60" s="62" t="s">
        <v>81</v>
      </c>
      <c r="C60" s="105" t="s">
        <v>101</v>
      </c>
      <c r="D60" s="63" t="s">
        <v>82</v>
      </c>
      <c r="E60" s="106">
        <v>2021</v>
      </c>
    </row>
    <row r="61" spans="2:10" ht="39.950000000000003" customHeight="1" x14ac:dyDescent="0.2">
      <c r="B61" s="64" t="s">
        <v>78</v>
      </c>
      <c r="C61" s="59">
        <v>0</v>
      </c>
      <c r="D61" s="101" t="s">
        <v>72</v>
      </c>
      <c r="E61" s="99">
        <v>0</v>
      </c>
      <c r="J61" s="80"/>
    </row>
    <row r="62" spans="2:10" ht="30" customHeight="1" x14ac:dyDescent="0.2">
      <c r="B62" s="65" t="s">
        <v>73</v>
      </c>
      <c r="C62" s="59">
        <v>0</v>
      </c>
      <c r="D62" s="101" t="s">
        <v>74</v>
      </c>
      <c r="E62" s="99">
        <v>0</v>
      </c>
    </row>
    <row r="63" spans="2:10" ht="30" customHeight="1" x14ac:dyDescent="0.2">
      <c r="B63" s="64" t="s">
        <v>79</v>
      </c>
      <c r="C63" s="59">
        <v>0</v>
      </c>
      <c r="D63" s="102" t="s">
        <v>80</v>
      </c>
      <c r="E63" s="99">
        <v>0</v>
      </c>
    </row>
    <row r="64" spans="2:10" ht="30" customHeight="1" x14ac:dyDescent="0.2">
      <c r="B64" s="65" t="s">
        <v>75</v>
      </c>
      <c r="C64" s="59">
        <v>0</v>
      </c>
      <c r="D64" s="101" t="s">
        <v>76</v>
      </c>
      <c r="E64" s="99">
        <v>0</v>
      </c>
    </row>
    <row r="65" spans="2:6" x14ac:dyDescent="0.2">
      <c r="B65" s="65" t="s">
        <v>71</v>
      </c>
      <c r="C65" s="59">
        <f>SUM(C61:C64)</f>
        <v>0</v>
      </c>
      <c r="D65" s="98" t="s">
        <v>71</v>
      </c>
      <c r="E65" s="99">
        <f>SUM(E61:E64)</f>
        <v>0</v>
      </c>
    </row>
    <row r="66" spans="2:6" x14ac:dyDescent="0.2">
      <c r="B66" s="64"/>
      <c r="C66" s="60"/>
      <c r="D66" s="58" t="s">
        <v>77</v>
      </c>
      <c r="E66" s="99">
        <v>0</v>
      </c>
    </row>
    <row r="67" spans="2:6" ht="30" customHeight="1" thickBot="1" x14ac:dyDescent="0.25">
      <c r="B67" s="66"/>
      <c r="C67" s="67"/>
      <c r="D67" s="68" t="s">
        <v>83</v>
      </c>
      <c r="E67" s="100">
        <f>(E65-(E66+C65))</f>
        <v>0</v>
      </c>
      <c r="F67" s="17"/>
    </row>
    <row r="69" spans="2:6" x14ac:dyDescent="0.2">
      <c r="B69" s="13"/>
      <c r="C69" s="111">
        <v>2021</v>
      </c>
      <c r="D69" s="18"/>
    </row>
    <row r="70" spans="2:6" ht="39.950000000000003" customHeight="1" x14ac:dyDescent="0.2">
      <c r="B70" s="2" t="s">
        <v>58</v>
      </c>
      <c r="C70" s="71">
        <f>(E67)</f>
        <v>0</v>
      </c>
      <c r="D70" s="19"/>
    </row>
    <row r="71" spans="2:6" ht="12.75" customHeight="1" x14ac:dyDescent="0.2">
      <c r="B71" s="7" t="s">
        <v>59</v>
      </c>
      <c r="C71" s="72">
        <f>(E58)</f>
        <v>0</v>
      </c>
      <c r="D71" s="24"/>
    </row>
    <row r="72" spans="2:6" x14ac:dyDescent="0.2">
      <c r="B72" s="2" t="s">
        <v>60</v>
      </c>
      <c r="C72" s="73">
        <f>(C70+C71)</f>
        <v>0</v>
      </c>
      <c r="D72" s="19"/>
    </row>
    <row r="73" spans="2:6" x14ac:dyDescent="0.2">
      <c r="B73" s="1"/>
      <c r="C73" s="24"/>
      <c r="D73" s="1"/>
      <c r="E73" s="1"/>
    </row>
    <row r="74" spans="2:6" x14ac:dyDescent="0.2">
      <c r="B74" s="113"/>
      <c r="C74" s="111">
        <v>2021</v>
      </c>
      <c r="D74" s="18"/>
    </row>
    <row r="75" spans="2:6" x14ac:dyDescent="0.2">
      <c r="B75" s="112" t="s">
        <v>61</v>
      </c>
      <c r="C75" s="69"/>
      <c r="D75" s="19"/>
    </row>
    <row r="76" spans="2:6" x14ac:dyDescent="0.2">
      <c r="B76" s="2" t="s">
        <v>62</v>
      </c>
      <c r="C76" s="71">
        <f>'INSERIMENTO DATI BILANCIO'!$H$43</f>
        <v>0</v>
      </c>
      <c r="D76" s="19"/>
    </row>
    <row r="77" spans="2:6" x14ac:dyDescent="0.2">
      <c r="B77" s="2" t="s">
        <v>63</v>
      </c>
      <c r="C77" s="73">
        <f>'INSERIMENTO DATI BILANCIO'!$H$44</f>
        <v>0</v>
      </c>
      <c r="D77" s="19"/>
    </row>
    <row r="79" spans="2:6" ht="12.75" customHeight="1" x14ac:dyDescent="0.2">
      <c r="B79" s="74" t="s">
        <v>64</v>
      </c>
      <c r="C79" s="75">
        <v>2021</v>
      </c>
      <c r="D79" s="75" t="s">
        <v>65</v>
      </c>
      <c r="E79" s="70">
        <v>2021</v>
      </c>
    </row>
    <row r="80" spans="2:6" ht="12.75" customHeight="1" x14ac:dyDescent="0.2">
      <c r="B80" s="76" t="s">
        <v>66</v>
      </c>
      <c r="C80" s="31">
        <v>0</v>
      </c>
      <c r="D80" s="2" t="s">
        <v>66</v>
      </c>
      <c r="E80" s="103">
        <v>0</v>
      </c>
    </row>
    <row r="81" spans="2:5" ht="12.75" customHeight="1" x14ac:dyDescent="0.2">
      <c r="B81" s="76" t="s">
        <v>67</v>
      </c>
      <c r="C81" s="31">
        <v>0</v>
      </c>
      <c r="D81" s="2" t="s">
        <v>67</v>
      </c>
      <c r="E81" s="103">
        <v>0</v>
      </c>
    </row>
    <row r="82" spans="2:5" x14ac:dyDescent="0.2">
      <c r="B82" s="77" t="s">
        <v>16</v>
      </c>
      <c r="C82" s="78">
        <f>SUM(C80:C81)</f>
        <v>0</v>
      </c>
      <c r="D82" s="79" t="s">
        <v>16</v>
      </c>
      <c r="E82" s="104">
        <f>SUM(E80:E81)</f>
        <v>0</v>
      </c>
    </row>
    <row r="84" spans="2:5" x14ac:dyDescent="0.2">
      <c r="B84" s="160" t="s">
        <v>113</v>
      </c>
      <c r="C84" s="160"/>
      <c r="D84" s="160"/>
      <c r="E84" s="153"/>
    </row>
    <row r="85" spans="2:5" x14ac:dyDescent="0.2">
      <c r="B85" s="160"/>
      <c r="C85" s="160"/>
      <c r="D85" s="160"/>
      <c r="E85" s="153"/>
    </row>
    <row r="86" spans="2:5" ht="15.75" x14ac:dyDescent="0.2">
      <c r="B86" s="161" t="s">
        <v>111</v>
      </c>
      <c r="C86" s="153" t="s">
        <v>68</v>
      </c>
      <c r="D86" s="162" t="s">
        <v>112</v>
      </c>
      <c r="E86" s="153"/>
    </row>
    <row r="87" spans="2:5" x14ac:dyDescent="0.2">
      <c r="B87" s="153"/>
      <c r="C87" s="153"/>
      <c r="D87" s="153"/>
      <c r="E87" s="153"/>
    </row>
    <row r="88" spans="2:5" x14ac:dyDescent="0.2">
      <c r="B88" s="153"/>
      <c r="C88" s="153"/>
      <c r="D88" s="153"/>
      <c r="E88" s="153"/>
    </row>
  </sheetData>
  <sheetProtection sheet="1" deleteColumns="0" deleteRows="0"/>
  <mergeCells count="1">
    <mergeCell ref="B7:E9"/>
  </mergeCells>
  <pageMargins left="0.25" right="0.25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INSERIMENTO DATI BILANCIO</vt:lpstr>
      <vt:lpstr>MODELLO D (NON INSERIRE CIFRE)</vt:lpstr>
      <vt:lpstr>'MODELLO D (NON INSERIRE CIFRE)'!Area_stampa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Istituto Poligrafico e Zecca dello Stato</dc:creator>
  <cp:lastModifiedBy>Stefano Ceci</cp:lastModifiedBy>
  <cp:lastPrinted>2022-07-05T09:04:55Z</cp:lastPrinted>
  <dcterms:created xsi:type="dcterms:W3CDTF">2022-03-16T10:37:57Z</dcterms:created>
  <dcterms:modified xsi:type="dcterms:W3CDTF">2022-07-12T14:01:16Z</dcterms:modified>
</cp:coreProperties>
</file>